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ia.minorenti\Desktop\Consip\Consip_SICT_TLC\06 ID 2573 - SPC Connettività ed. 3\13 Documentazione\08 Pubblicazione\ID 2573 - PDF\"/>
    </mc:Choice>
  </mc:AlternateContent>
  <xr:revisionPtr revIDLastSave="0" documentId="13_ncr:1_{445BFA96-D186-46CD-AF35-AA65519EBFBE}" xr6:coauthVersionLast="47" xr6:coauthVersionMax="47" xr10:uidLastSave="{00000000-0000-0000-0000-000000000000}"/>
  <bookViews>
    <workbookView xWindow="-110" yWindow="-110" windowWidth="19420" windowHeight="10420" tabRatio="952" xr2:uid="{00000000-000D-0000-FFFF-FFFF00000000}"/>
  </bookViews>
  <sheets>
    <sheet name="ISTRUZIONI" sheetId="15" r:id="rId1"/>
    <sheet name="GARANZIE AQ + CE - LOTTO 1" sheetId="14" r:id="rId2"/>
    <sheet name="GARANZIE AQ + CE - LOTTO 2" sheetId="17" r:id="rId3"/>
    <sheet name="GARANZIE AQ + CE - LOTTO 3" sheetId="18" r:id="rId4"/>
    <sheet name="GARANZIE AQ + CE - LOTTO 4" sheetId="19" r:id="rId5"/>
    <sheet name="GARANZIE AQ + CE - LOTTO 5" sheetId="20" r:id="rId6"/>
    <sheet name="GARANZIE AQ + CE - LOTTO 6" sheetId="21" r:id="rId7"/>
    <sheet name="GARANZIE AQ + CE - LOTTO 7" sheetId="2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22" l="1"/>
  <c r="D23" i="22" s="1"/>
  <c r="D30" i="22"/>
  <c r="E30" i="22" s="1"/>
  <c r="D29" i="22"/>
  <c r="E29" i="22" s="1"/>
  <c r="E28" i="22"/>
  <c r="D31" i="22" s="1"/>
  <c r="D11" i="22"/>
  <c r="E10" i="22"/>
  <c r="E8" i="22"/>
  <c r="E6" i="22"/>
  <c r="D21" i="21"/>
  <c r="D23" i="21"/>
  <c r="D30" i="21"/>
  <c r="E30" i="21" s="1"/>
  <c r="E29" i="21"/>
  <c r="D29" i="21"/>
  <c r="E28" i="21"/>
  <c r="E10" i="21"/>
  <c r="D11" i="21" s="1"/>
  <c r="E8" i="21"/>
  <c r="E6" i="21"/>
  <c r="D21" i="20"/>
  <c r="D23" i="20" s="1"/>
  <c r="D30" i="20"/>
  <c r="E30" i="20" s="1"/>
  <c r="D29" i="20"/>
  <c r="E29" i="20" s="1"/>
  <c r="E28" i="20"/>
  <c r="D31" i="20" s="1"/>
  <c r="E10" i="20"/>
  <c r="E8" i="20"/>
  <c r="E6" i="20"/>
  <c r="D11" i="20" s="1"/>
  <c r="D21" i="19"/>
  <c r="D23" i="19" s="1"/>
  <c r="D30" i="19"/>
  <c r="E30" i="19" s="1"/>
  <c r="D29" i="19"/>
  <c r="E29" i="19" s="1"/>
  <c r="E28" i="19"/>
  <c r="D31" i="19" s="1"/>
  <c r="D11" i="19"/>
  <c r="E10" i="19"/>
  <c r="E8" i="19"/>
  <c r="E6" i="19"/>
  <c r="D21" i="18"/>
  <c r="D23" i="18" s="1"/>
  <c r="D30" i="18"/>
  <c r="E30" i="18" s="1"/>
  <c r="D29" i="18"/>
  <c r="E29" i="18" s="1"/>
  <c r="E28" i="18"/>
  <c r="D11" i="18"/>
  <c r="E10" i="18"/>
  <c r="E8" i="18"/>
  <c r="E6" i="18"/>
  <c r="D21" i="17"/>
  <c r="D23" i="17" s="1"/>
  <c r="D30" i="17"/>
  <c r="E30" i="17" s="1"/>
  <c r="D29" i="17"/>
  <c r="E29" i="17" s="1"/>
  <c r="E28" i="17"/>
  <c r="D11" i="17"/>
  <c r="E10" i="17"/>
  <c r="E8" i="17"/>
  <c r="E6" i="17"/>
  <c r="D32" i="22" l="1"/>
  <c r="D24" i="22"/>
  <c r="D16" i="22"/>
  <c r="D24" i="21"/>
  <c r="D16" i="21"/>
  <c r="D31" i="21"/>
  <c r="D32" i="21" s="1"/>
  <c r="D32" i="20"/>
  <c r="D24" i="20"/>
  <c r="D16" i="20"/>
  <c r="D32" i="19"/>
  <c r="D24" i="19"/>
  <c r="D16" i="19"/>
  <c r="D31" i="18"/>
  <c r="D32" i="18"/>
  <c r="D16" i="18"/>
  <c r="D24" i="18"/>
  <c r="D32" i="17"/>
  <c r="D31" i="17"/>
  <c r="D24" i="17"/>
  <c r="D16" i="17"/>
  <c r="D21" i="14" l="1"/>
  <c r="E6" i="14" l="1"/>
  <c r="E8" i="14" l="1"/>
  <c r="E10" i="14"/>
  <c r="D11" i="14" l="1"/>
  <c r="D23" i="14"/>
  <c r="D30" i="14"/>
  <c r="E30" i="14" s="1"/>
  <c r="D29" i="14"/>
  <c r="E29" i="14" s="1"/>
  <c r="E28" i="14"/>
  <c r="D31" i="14" l="1"/>
  <c r="D32" i="14" s="1"/>
  <c r="D16" i="14"/>
  <c r="D24" i="14"/>
</calcChain>
</file>

<file path=xl/sharedStrings.xml><?xml version="1.0" encoding="utf-8"?>
<sst xmlns="http://schemas.openxmlformats.org/spreadsheetml/2006/main" count="241" uniqueCount="40">
  <si>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</si>
  <si>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</si>
  <si>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</si>
  <si>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</si>
  <si>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</si>
  <si>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</si>
  <si>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</si>
  <si>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</si>
  <si>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</si>
  <si>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</si>
  <si>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</si>
  <si>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</si>
  <si>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</si>
  <si>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</si>
  <si>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</si>
  <si>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</si>
  <si>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Importo finale garanzia definitiva in favore dell'Amministrazione contraente</t>
  </si>
  <si>
    <t>GARANZIA DEFINITIVA PER L'AQ (IN FAVORE DI CONSIP)</t>
  </si>
  <si>
    <r>
      <t xml:space="preserve">Importo garanzia definitiva in favore dell'Amministrazione contraente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</si>
  <si>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</si>
  <si>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</si>
  <si>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</si>
  <si>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</si>
  <si>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</si>
  <si>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</si>
  <si>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</si>
  <si>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</si>
  <si>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</si>
  <si>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</si>
  <si>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</si>
  <si>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</si>
  <si>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t>Importo della garanzia provvisoria dopo l'applicazione delle riduzioni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</si>
  <si>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</si>
  <si>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B.  Presentazione di garanzie fideiussorie verificabili telematicamente sul sito internet dell'emittente</t>
  </si>
  <si>
    <t>Almeno una tra le certificazioni:
- ISO/IEC 27001:2013 o UNI CEI EN ISO/IEC 27001:2017 o ISO/IEC 27001:2022
- UNI EN ISO 14001
- UNI ISO 45001
- UNI CEI EN ISO 50001</t>
  </si>
  <si>
    <t>Importo base della garanzia provvisoria</t>
  </si>
  <si>
    <t>GARANZIA DEFINITIVA PER I CONTRATTI ESECUTIVI IN FAVORE DELLE SINGOLE PA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</si>
  <si>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ossia il valore globale stimato dell'Accordo Quadro determinato come da par. 3.4 del Capitolato d'Oneri a cui sono stati aggiunti i costi delle verifiche ispettive.
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</si>
  <si>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del Contratto Esecutivo, determinato come da par. 23.2 del Capitolato d'Oneri 
(NB: il valore è indicato preventivamente a solo titolo di esempio)</t>
    </r>
  </si>
  <si>
    <r>
      <t xml:space="preserve">Ribasso percentuale offerto
</t>
    </r>
    <r>
      <rPr>
        <i/>
        <sz val="10"/>
        <color rgb="FFFF0000"/>
        <rFont val="Calibri"/>
        <family val="2"/>
      </rPr>
      <t>Inserire R offerto dall'aggiudicatario in AQ, determinato come da par.23.2 del Capitolato d'Oneri.
(NB: il valore è indicato preventivamente a solo titolo di esempio)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</si>
</sst>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0.0000"/>
    <numFmt numFmtId="166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165" fontId="0" fillId="0" borderId="0" xfId="0" applyNumberFormat="1"/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/>
    <xf numFmtId="9" fontId="2" fillId="0" borderId="1" xfId="1" applyFont="1" applyBorder="1" applyAlignment="1" applyProtection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9" fontId="2" fillId="7" borderId="6" xfId="1" applyFont="1" applyFill="1" applyBorder="1" applyAlignment="1" applyProtection="1">
      <alignment horizontal="center" vertical="center"/>
    </xf>
    <xf numFmtId="10" fontId="6" fillId="9" borderId="1" xfId="0" applyNumberFormat="1" applyFont="1" applyFill="1" applyBorder="1" applyAlignment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/>
    </xf>
    <xf numFmtId="0" fontId="17" fillId="0" borderId="1" xfId="0" applyFont="1" applyBorder="1" applyAlignment="1">
      <alignment vertical="center" wrapText="1"/>
    </xf>
    <xf numFmtId="9" fontId="17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6" fillId="4" borderId="2" xfId="2" applyFont="1" applyFill="1" applyBorder="1" applyAlignment="1" applyProtection="1">
      <alignment horizontal="center" vertical="center"/>
      <protection locked="0"/>
    </xf>
    <xf numFmtId="164" fontId="6" fillId="4" borderId="3" xfId="2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0" fontId="17" fillId="0" borderId="2" xfId="0" applyNumberFormat="1" applyFont="1" applyBorder="1" applyAlignment="1">
      <alignment horizontal="center" vertical="center"/>
    </xf>
    <xf numFmtId="10" fontId="17" fillId="0" borderId="3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</xf>
    <xf numFmtId="9" fontId="2" fillId="0" borderId="7" xfId="1" applyFont="1" applyBorder="1" applyAlignment="1" applyProtection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D21"/>
  <sheetViews>
    <sheetView tabSelected="1" workbookViewId="0">
      <selection activeCell="A2" sqref="A1:A2"/>
    </sheetView>
  </sheetViews>
  <sheetFormatPr defaultRowHeight="14.5" x14ac:dyDescent="0.35"/>
  <cols>
    <col min="3" max="3" width="20.26953125" customWidth="1"/>
    <col min="4" max="4" width="86" customWidth="1"/>
  </cols>
  <sheetData>
    <row r="4" spans="3:4" s="20" customFormat="1" ht="31.5" customHeight="1" x14ac:dyDescent="0.35">
      <c r="C4" s="29" t="s">
        <v>21</v>
      </c>
      <c r="D4" s="29"/>
    </row>
    <row r="5" spans="3:4" s="20" customFormat="1" ht="31.5" customHeight="1" x14ac:dyDescent="0.35">
      <c r="C5" s="29" t="s">
        <v>22</v>
      </c>
      <c r="D5" s="29"/>
    </row>
    <row r="6" spans="3:4" s="20" customFormat="1" ht="31.5" customHeight="1" x14ac:dyDescent="0.35">
      <c r="C6" s="29" t="s">
        <v>23</v>
      </c>
      <c r="D6" s="29"/>
    </row>
    <row r="7" spans="3:4" x14ac:dyDescent="0.35">
      <c r="C7" s="30"/>
      <c r="D7" s="30"/>
    </row>
    <row r="8" spans="3:4" x14ac:dyDescent="0.35">
      <c r="C8" s="29" t="s">
        <v>24</v>
      </c>
      <c r="D8" s="29"/>
    </row>
    <row r="9" spans="3:4" ht="34.5" customHeight="1" x14ac:dyDescent="0.35">
      <c r="C9" s="17" t="s">
        <v>25</v>
      </c>
      <c r="D9" s="16" t="s">
        <v>32</v>
      </c>
    </row>
    <row r="10" spans="3:4" ht="34.5" customHeight="1" x14ac:dyDescent="0.35">
      <c r="C10" s="18" t="s">
        <v>26</v>
      </c>
      <c r="D10" s="16" t="s">
        <v>27</v>
      </c>
    </row>
    <row r="11" spans="3:4" ht="34.5" customHeight="1" x14ac:dyDescent="0.35">
      <c r="C11" s="19" t="s">
        <v>28</v>
      </c>
      <c r="D11" s="16" t="s">
        <v>29</v>
      </c>
    </row>
    <row r="12" spans="3:4" x14ac:dyDescent="0.35">
      <c r="C12" s="16"/>
      <c r="D12" s="16"/>
    </row>
    <row r="13" spans="3:4" x14ac:dyDescent="0.35">
      <c r="C13" s="15"/>
    </row>
    <row r="14" spans="3:4" x14ac:dyDescent="0.35">
      <c r="C14" s="15"/>
    </row>
    <row r="15" spans="3:4" x14ac:dyDescent="0.35">
      <c r="C15" s="15"/>
    </row>
    <row r="16" spans="3:4" x14ac:dyDescent="0.35">
      <c r="C16" s="15"/>
    </row>
    <row r="17" spans="3:3" x14ac:dyDescent="0.35">
      <c r="C17" s="15"/>
    </row>
    <row r="18" spans="3:3" x14ac:dyDescent="0.35">
      <c r="C18" s="15"/>
    </row>
    <row r="19" spans="3:3" x14ac:dyDescent="0.35">
      <c r="C19" s="15"/>
    </row>
    <row r="20" spans="3:3" x14ac:dyDescent="0.35">
      <c r="C20" s="15"/>
    </row>
    <row r="21" spans="3:3" x14ac:dyDescent="0.35">
      <c r="C21" s="15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32"/>
  <sheetViews>
    <sheetView zoomScale="90" zoomScaleNormal="90" zoomScaleSheetLayoutView="97" workbookViewId="0">
      <selection activeCell="D6" sqref="D6"/>
    </sheetView>
  </sheetViews>
  <sheetFormatPr defaultColWidth="9.1796875" defaultRowHeight="14.5" x14ac:dyDescent="0.35"/>
  <cols>
    <col min="1" max="1" width="5.26953125" customWidth="1"/>
    <col min="2" max="2" width="52.54296875" customWidth="1"/>
    <col min="3" max="3" width="10.3632812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7" t="s">
        <v>13</v>
      </c>
      <c r="C3" s="57"/>
      <c r="D3" s="57"/>
      <c r="E3" s="57"/>
      <c r="F3" s="1"/>
    </row>
    <row r="4" spans="1:13" ht="28.5" customHeight="1" x14ac:dyDescent="0.35">
      <c r="B4" s="66" t="s">
        <v>14</v>
      </c>
      <c r="C4" s="67"/>
      <c r="D4" s="67"/>
      <c r="E4" s="68"/>
      <c r="F4" s="1"/>
    </row>
    <row r="5" spans="1:13" ht="65" x14ac:dyDescent="0.35">
      <c r="B5" s="11" t="s">
        <v>4</v>
      </c>
      <c r="C5" s="11" t="s">
        <v>1</v>
      </c>
      <c r="D5" s="11" t="s">
        <v>0</v>
      </c>
      <c r="E5" s="11" t="s">
        <v>5</v>
      </c>
      <c r="F5" s="1"/>
    </row>
    <row r="6" spans="1:13" x14ac:dyDescent="0.35">
      <c r="A6" s="54"/>
      <c r="B6" s="8" t="s">
        <v>7</v>
      </c>
      <c r="C6" s="3">
        <v>0.3</v>
      </c>
      <c r="D6" s="6" t="s">
        <v>30</v>
      </c>
      <c r="E6" s="55">
        <f>IF(D7="s",C7,IF(D6="s",C6,0))</f>
        <v>0</v>
      </c>
      <c r="F6" s="1"/>
    </row>
    <row r="7" spans="1:13" ht="26" x14ac:dyDescent="0.35">
      <c r="A7" s="54"/>
      <c r="B7" s="8" t="s">
        <v>8</v>
      </c>
      <c r="C7" s="3">
        <v>0.5</v>
      </c>
      <c r="D7" s="6" t="s">
        <v>30</v>
      </c>
      <c r="E7" s="56"/>
      <c r="F7" s="1"/>
    </row>
    <row r="8" spans="1:13" ht="26" x14ac:dyDescent="0.35">
      <c r="B8" s="8" t="s">
        <v>33</v>
      </c>
      <c r="C8" s="3">
        <v>0.1</v>
      </c>
      <c r="D8" s="6" t="s">
        <v>30</v>
      </c>
      <c r="E8" s="21">
        <f>IF(D8="s",C8,0)</f>
        <v>0</v>
      </c>
      <c r="F8" s="4"/>
      <c r="G8" s="9"/>
    </row>
    <row r="9" spans="1:13" x14ac:dyDescent="0.35">
      <c r="B9" s="12" t="s">
        <v>9</v>
      </c>
      <c r="C9" s="13"/>
      <c r="D9" s="22"/>
      <c r="E9" s="23"/>
      <c r="F9" s="64"/>
      <c r="G9" s="65"/>
      <c r="H9" s="65"/>
      <c r="I9" s="65"/>
      <c r="J9" s="65"/>
      <c r="K9" s="65"/>
      <c r="L9" s="65"/>
      <c r="M9" s="65"/>
    </row>
    <row r="10" spans="1:13" ht="78" x14ac:dyDescent="0.35">
      <c r="A10" s="10"/>
      <c r="B10" s="26" t="s">
        <v>34</v>
      </c>
      <c r="C10" s="27">
        <v>0.2</v>
      </c>
      <c r="D10" s="6" t="s">
        <v>30</v>
      </c>
      <c r="E10" s="21">
        <f>IF(D10="s",C10,0)</f>
        <v>0</v>
      </c>
      <c r="F10" s="64"/>
      <c r="G10" s="65"/>
      <c r="H10" s="65"/>
      <c r="I10" s="65"/>
      <c r="J10" s="65"/>
      <c r="K10" s="65"/>
      <c r="L10" s="65"/>
      <c r="M10" s="65"/>
    </row>
    <row r="11" spans="1:13" ht="43.5" customHeight="1" x14ac:dyDescent="0.35">
      <c r="B11" s="69" t="s">
        <v>6</v>
      </c>
      <c r="C11" s="70"/>
      <c r="D11" s="71">
        <f>IFERROR(1-(1-E6)*(1-E8)*(1-E10),1-(1-E6)*(1-E10))</f>
        <v>0</v>
      </c>
      <c r="E11" s="71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7" t="s">
        <v>10</v>
      </c>
      <c r="C14" s="57"/>
      <c r="D14" s="57"/>
      <c r="E14" s="57"/>
    </row>
    <row r="15" spans="1:13" ht="60.75" customHeight="1" x14ac:dyDescent="0.35">
      <c r="B15" s="60" t="s">
        <v>35</v>
      </c>
      <c r="C15" s="61"/>
      <c r="D15" s="43">
        <v>10020000</v>
      </c>
      <c r="E15" s="44"/>
    </row>
    <row r="16" spans="1:13" ht="30.75" customHeight="1" x14ac:dyDescent="0.35">
      <c r="B16" s="62" t="s">
        <v>31</v>
      </c>
      <c r="C16" s="63"/>
      <c r="D16" s="32">
        <f>ROUND((1-$D$11)*$D15,0)</f>
        <v>10020000</v>
      </c>
      <c r="E16" s="32"/>
    </row>
    <row r="19" spans="2:6" ht="30" customHeight="1" x14ac:dyDescent="0.35">
      <c r="B19" s="57" t="s">
        <v>15</v>
      </c>
      <c r="C19" s="58"/>
      <c r="D19" s="58"/>
      <c r="E19" s="59"/>
      <c r="F19" s="14"/>
    </row>
    <row r="20" spans="2:6" ht="30" customHeight="1" x14ac:dyDescent="0.35">
      <c r="B20" s="47" t="s">
        <v>17</v>
      </c>
      <c r="C20" s="48"/>
      <c r="D20" s="48"/>
      <c r="E20" s="49"/>
    </row>
    <row r="21" spans="2:6" ht="72" customHeight="1" x14ac:dyDescent="0.35">
      <c r="B21" s="41" t="s">
        <v>37</v>
      </c>
      <c r="C21" s="42"/>
      <c r="D21" s="43">
        <f>1020000000+12050</f>
        <v>1020012050</v>
      </c>
      <c r="E21" s="44"/>
      <c r="F21" s="4"/>
    </row>
    <row r="22" spans="2:6" ht="30" customHeight="1" x14ac:dyDescent="0.35">
      <c r="B22" s="50" t="s">
        <v>2</v>
      </c>
      <c r="C22" s="51"/>
      <c r="D22" s="52">
        <v>5.9999999999999995E-4</v>
      </c>
      <c r="E22" s="53"/>
      <c r="F22" s="4"/>
    </row>
    <row r="23" spans="2:6" ht="30" customHeight="1" x14ac:dyDescent="0.35">
      <c r="B23" s="34" t="s">
        <v>12</v>
      </c>
      <c r="C23" s="35"/>
      <c r="D23" s="36">
        <f>D22*D21</f>
        <v>612007.23</v>
      </c>
      <c r="E23" s="37"/>
    </row>
    <row r="24" spans="2:6" ht="30" customHeight="1" x14ac:dyDescent="0.35">
      <c r="B24" s="31" t="s">
        <v>3</v>
      </c>
      <c r="C24" s="31"/>
      <c r="D24" s="32">
        <f>ROUND((1-$D$11)*$D23,0)</f>
        <v>612007</v>
      </c>
      <c r="E24" s="32"/>
    </row>
    <row r="25" spans="2:6" ht="42" customHeight="1" x14ac:dyDescent="0.35">
      <c r="B25" s="38" t="s">
        <v>36</v>
      </c>
      <c r="C25" s="39"/>
      <c r="D25" s="39"/>
      <c r="E25" s="40"/>
      <c r="F25" s="14"/>
    </row>
    <row r="26" spans="2:6" ht="51" customHeight="1" x14ac:dyDescent="0.35">
      <c r="B26" s="41" t="s">
        <v>38</v>
      </c>
      <c r="C26" s="42"/>
      <c r="D26" s="43">
        <v>100000</v>
      </c>
      <c r="E26" s="44"/>
      <c r="F26" s="4"/>
    </row>
    <row r="27" spans="2:6" ht="68" customHeight="1" x14ac:dyDescent="0.35">
      <c r="B27" s="45" t="s">
        <v>39</v>
      </c>
      <c r="C27" s="45"/>
      <c r="D27" s="7">
        <v>0.24</v>
      </c>
      <c r="E27" s="24"/>
      <c r="F27" s="4"/>
    </row>
    <row r="28" spans="2:6" ht="30" customHeight="1" x14ac:dyDescent="0.35">
      <c r="B28" s="45" t="s">
        <v>11</v>
      </c>
      <c r="C28" s="45"/>
      <c r="D28" s="28">
        <v>0.02</v>
      </c>
      <c r="E28" s="2">
        <f>D28*D$26</f>
        <v>2000</v>
      </c>
      <c r="F28" s="4"/>
    </row>
    <row r="29" spans="2:6" ht="30" customHeight="1" x14ac:dyDescent="0.35">
      <c r="B29" s="45" t="s">
        <v>19</v>
      </c>
      <c r="C29" s="45"/>
      <c r="D29" s="25">
        <f>IF(D27&gt;10%,MIN(D27-10%,10%),0%)</f>
        <v>0.1</v>
      </c>
      <c r="E29" s="2">
        <f>D29*D$26</f>
        <v>10000</v>
      </c>
    </row>
    <row r="30" spans="2:6" ht="30" customHeight="1" x14ac:dyDescent="0.35">
      <c r="B30" s="45" t="s">
        <v>20</v>
      </c>
      <c r="C30" s="45"/>
      <c r="D30" s="25">
        <f>IF(D27&gt;20%,2*(D27-20%),0%)</f>
        <v>7.999999999999996E-2</v>
      </c>
      <c r="E30" s="2">
        <f>D30*D$26</f>
        <v>7999.9999999999964</v>
      </c>
    </row>
    <row r="31" spans="2:6" ht="30" customHeight="1" x14ac:dyDescent="0.35">
      <c r="B31" s="46" t="s">
        <v>18</v>
      </c>
      <c r="C31" s="46"/>
      <c r="D31" s="33">
        <f>SUM(E28:E30)</f>
        <v>19999.999999999996</v>
      </c>
      <c r="E31" s="33"/>
    </row>
    <row r="32" spans="2:6" ht="30" customHeight="1" x14ac:dyDescent="0.35">
      <c r="B32" s="31" t="s">
        <v>16</v>
      </c>
      <c r="C32" s="31"/>
      <c r="D32" s="32">
        <f>ROUND((1-$D$11)*$D31,0)</f>
        <v>20000</v>
      </c>
      <c r="E32" s="32"/>
    </row>
  </sheetData>
  <sheetProtection algorithmName="SHA-512" hashValue="f+fnIERsXTif1mAFmImsOaYVjHeE63VZpjG157BIOdmUT5T83veS0jrzobg6BgkyRwyRwH8/53rvo5HTKs3AEQ==" saltValue="wHWdYA4vjmrYHzcIhaxjcw==" spinCount="100000" sheet="1" objects="1" scenarios="1" selectLockedCells="1"/>
  <mergeCells count="33">
    <mergeCell ref="F9:M10"/>
    <mergeCell ref="B3:E3"/>
    <mergeCell ref="B4:E4"/>
    <mergeCell ref="B11:C11"/>
    <mergeCell ref="D11:E11"/>
    <mergeCell ref="A6:A7"/>
    <mergeCell ref="E6:E7"/>
    <mergeCell ref="B19:E19"/>
    <mergeCell ref="B14:E14"/>
    <mergeCell ref="B15:C15"/>
    <mergeCell ref="D15:E15"/>
    <mergeCell ref="B16:C16"/>
    <mergeCell ref="D16:E16"/>
    <mergeCell ref="B20:E20"/>
    <mergeCell ref="B21:C21"/>
    <mergeCell ref="D21:E21"/>
    <mergeCell ref="B22:C22"/>
    <mergeCell ref="D22:E22"/>
    <mergeCell ref="B32:C32"/>
    <mergeCell ref="D32:E32"/>
    <mergeCell ref="D31:E31"/>
    <mergeCell ref="B23:C23"/>
    <mergeCell ref="D23:E23"/>
    <mergeCell ref="B24:C24"/>
    <mergeCell ref="D24:E24"/>
    <mergeCell ref="B25:E25"/>
    <mergeCell ref="B26:C26"/>
    <mergeCell ref="D26:E26"/>
    <mergeCell ref="B27:C27"/>
    <mergeCell ref="B28:C28"/>
    <mergeCell ref="B29:C29"/>
    <mergeCell ref="B30:C30"/>
    <mergeCell ref="B31:C31"/>
  </mergeCells>
  <dataValidations count="1">
    <dataValidation type="list" allowBlank="1" showInputMessage="1" showErrorMessage="1" sqref="D6:D10" xr:uid="{00000000-0002-0000-04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F676A-75C5-4B6B-BB1F-4084F6CCB107}">
  <dimension ref="A2:M32"/>
  <sheetViews>
    <sheetView zoomScale="90" zoomScaleNormal="90" zoomScaleSheetLayoutView="97" workbookViewId="0">
      <selection activeCell="D6" sqref="D6"/>
    </sheetView>
  </sheetViews>
  <sheetFormatPr defaultColWidth="9.1796875" defaultRowHeight="14.5" x14ac:dyDescent="0.35"/>
  <cols>
    <col min="1" max="1" width="5.26953125" customWidth="1"/>
    <col min="2" max="2" width="52.54296875" customWidth="1"/>
    <col min="3" max="3" width="10.3632812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7" t="s">
        <v>13</v>
      </c>
      <c r="C3" s="57"/>
      <c r="D3" s="57"/>
      <c r="E3" s="57"/>
      <c r="F3" s="1"/>
    </row>
    <row r="4" spans="1:13" ht="28.5" customHeight="1" x14ac:dyDescent="0.35">
      <c r="B4" s="66" t="s">
        <v>14</v>
      </c>
      <c r="C4" s="67"/>
      <c r="D4" s="67"/>
      <c r="E4" s="68"/>
      <c r="F4" s="1"/>
    </row>
    <row r="5" spans="1:13" ht="65" x14ac:dyDescent="0.35">
      <c r="B5" s="11" t="s">
        <v>4</v>
      </c>
      <c r="C5" s="11" t="s">
        <v>1</v>
      </c>
      <c r="D5" s="11" t="s">
        <v>0</v>
      </c>
      <c r="E5" s="11" t="s">
        <v>5</v>
      </c>
      <c r="F5" s="1"/>
    </row>
    <row r="6" spans="1:13" x14ac:dyDescent="0.35">
      <c r="A6" s="54"/>
      <c r="B6" s="8" t="s">
        <v>7</v>
      </c>
      <c r="C6" s="3">
        <v>0.3</v>
      </c>
      <c r="D6" s="6" t="s">
        <v>30</v>
      </c>
      <c r="E6" s="55">
        <f>IF(D7="s",C7,IF(D6="s",C6,0))</f>
        <v>0</v>
      </c>
      <c r="F6" s="1"/>
    </row>
    <row r="7" spans="1:13" ht="26" x14ac:dyDescent="0.35">
      <c r="A7" s="54"/>
      <c r="B7" s="8" t="s">
        <v>8</v>
      </c>
      <c r="C7" s="3">
        <v>0.5</v>
      </c>
      <c r="D7" s="6" t="s">
        <v>30</v>
      </c>
      <c r="E7" s="56"/>
      <c r="F7" s="1"/>
    </row>
    <row r="8" spans="1:13" ht="26" x14ac:dyDescent="0.35">
      <c r="B8" s="8" t="s">
        <v>33</v>
      </c>
      <c r="C8" s="3">
        <v>0.1</v>
      </c>
      <c r="D8" s="6" t="s">
        <v>30</v>
      </c>
      <c r="E8" s="21">
        <f>IF(D8="s",C8,0)</f>
        <v>0</v>
      </c>
      <c r="F8" s="4"/>
      <c r="G8" s="9"/>
    </row>
    <row r="9" spans="1:13" x14ac:dyDescent="0.35">
      <c r="B9" s="12" t="s">
        <v>9</v>
      </c>
      <c r="C9" s="13"/>
      <c r="D9" s="22"/>
      <c r="E9" s="23"/>
      <c r="F9" s="64"/>
      <c r="G9" s="65"/>
      <c r="H9" s="65"/>
      <c r="I9" s="65"/>
      <c r="J9" s="65"/>
      <c r="K9" s="65"/>
      <c r="L9" s="65"/>
      <c r="M9" s="65"/>
    </row>
    <row r="10" spans="1:13" ht="78" x14ac:dyDescent="0.35">
      <c r="A10" s="10"/>
      <c r="B10" s="26" t="s">
        <v>34</v>
      </c>
      <c r="C10" s="27">
        <v>0.2</v>
      </c>
      <c r="D10" s="6" t="s">
        <v>30</v>
      </c>
      <c r="E10" s="21">
        <f>IF(D10="s",C10,0)</f>
        <v>0</v>
      </c>
      <c r="F10" s="64"/>
      <c r="G10" s="65"/>
      <c r="H10" s="65"/>
      <c r="I10" s="65"/>
      <c r="J10" s="65"/>
      <c r="K10" s="65"/>
      <c r="L10" s="65"/>
      <c r="M10" s="65"/>
    </row>
    <row r="11" spans="1:13" ht="43.5" customHeight="1" x14ac:dyDescent="0.35">
      <c r="B11" s="69" t="s">
        <v>6</v>
      </c>
      <c r="C11" s="70"/>
      <c r="D11" s="71">
        <f>IFERROR(1-(1-E6)*(1-E8)*(1-E10),1-(1-E6)*(1-E10))</f>
        <v>0</v>
      </c>
      <c r="E11" s="71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7" t="s">
        <v>10</v>
      </c>
      <c r="C14" s="57"/>
      <c r="D14" s="57"/>
      <c r="E14" s="57"/>
    </row>
    <row r="15" spans="1:13" ht="60.75" customHeight="1" x14ac:dyDescent="0.35">
      <c r="B15" s="60" t="s">
        <v>35</v>
      </c>
      <c r="C15" s="61"/>
      <c r="D15" s="43">
        <v>4200000</v>
      </c>
      <c r="E15" s="44"/>
    </row>
    <row r="16" spans="1:13" ht="30.75" customHeight="1" x14ac:dyDescent="0.35">
      <c r="B16" s="62" t="s">
        <v>31</v>
      </c>
      <c r="C16" s="63"/>
      <c r="D16" s="32">
        <f>ROUND((1-$D$11)*$D15,0)</f>
        <v>4200000</v>
      </c>
      <c r="E16" s="32"/>
    </row>
    <row r="19" spans="2:6" ht="30" customHeight="1" x14ac:dyDescent="0.35">
      <c r="B19" s="57" t="s">
        <v>15</v>
      </c>
      <c r="C19" s="58"/>
      <c r="D19" s="58"/>
      <c r="E19" s="59"/>
      <c r="F19" s="14"/>
    </row>
    <row r="20" spans="2:6" ht="30" customHeight="1" x14ac:dyDescent="0.35">
      <c r="B20" s="47" t="s">
        <v>17</v>
      </c>
      <c r="C20" s="48"/>
      <c r="D20" s="48"/>
      <c r="E20" s="49"/>
    </row>
    <row r="21" spans="2:6" ht="72" customHeight="1" x14ac:dyDescent="0.35">
      <c r="B21" s="41" t="s">
        <v>37</v>
      </c>
      <c r="C21" s="42"/>
      <c r="D21" s="43">
        <f>420000000+8250</f>
        <v>420008250</v>
      </c>
      <c r="E21" s="44"/>
      <c r="F21" s="4"/>
    </row>
    <row r="22" spans="2:6" ht="30" customHeight="1" x14ac:dyDescent="0.35">
      <c r="B22" s="50" t="s">
        <v>2</v>
      </c>
      <c r="C22" s="51"/>
      <c r="D22" s="52">
        <v>5.9999999999999995E-4</v>
      </c>
      <c r="E22" s="53"/>
      <c r="F22" s="4"/>
    </row>
    <row r="23" spans="2:6" ht="30" customHeight="1" x14ac:dyDescent="0.35">
      <c r="B23" s="34" t="s">
        <v>12</v>
      </c>
      <c r="C23" s="35"/>
      <c r="D23" s="36">
        <f>D22*D21</f>
        <v>252004.94999999998</v>
      </c>
      <c r="E23" s="37"/>
    </row>
    <row r="24" spans="2:6" ht="30" customHeight="1" x14ac:dyDescent="0.35">
      <c r="B24" s="31" t="s">
        <v>3</v>
      </c>
      <c r="C24" s="31"/>
      <c r="D24" s="32">
        <f>ROUND((1-$D$11)*$D23,0)</f>
        <v>252005</v>
      </c>
      <c r="E24" s="32"/>
    </row>
    <row r="25" spans="2:6" ht="42" customHeight="1" x14ac:dyDescent="0.35">
      <c r="B25" s="38" t="s">
        <v>36</v>
      </c>
      <c r="C25" s="39"/>
      <c r="D25" s="39"/>
      <c r="E25" s="40"/>
      <c r="F25" s="14"/>
    </row>
    <row r="26" spans="2:6" ht="51" customHeight="1" x14ac:dyDescent="0.35">
      <c r="B26" s="41" t="s">
        <v>38</v>
      </c>
      <c r="C26" s="42"/>
      <c r="D26" s="43">
        <v>100000</v>
      </c>
      <c r="E26" s="44"/>
      <c r="F26" s="4"/>
    </row>
    <row r="27" spans="2:6" ht="68" customHeight="1" x14ac:dyDescent="0.35">
      <c r="B27" s="45" t="s">
        <v>39</v>
      </c>
      <c r="C27" s="45"/>
      <c r="D27" s="7">
        <v>0.24</v>
      </c>
      <c r="E27" s="24"/>
      <c r="F27" s="4"/>
    </row>
    <row r="28" spans="2:6" ht="30" customHeight="1" x14ac:dyDescent="0.35">
      <c r="B28" s="45" t="s">
        <v>11</v>
      </c>
      <c r="C28" s="45"/>
      <c r="D28" s="28">
        <v>0.02</v>
      </c>
      <c r="E28" s="2">
        <f>D28*D$26</f>
        <v>2000</v>
      </c>
      <c r="F28" s="4"/>
    </row>
    <row r="29" spans="2:6" ht="30" customHeight="1" x14ac:dyDescent="0.35">
      <c r="B29" s="45" t="s">
        <v>19</v>
      </c>
      <c r="C29" s="45"/>
      <c r="D29" s="25">
        <f>IF(D27&gt;10%,MIN(D27-10%,10%),0%)</f>
        <v>0.1</v>
      </c>
      <c r="E29" s="2">
        <f>D29*D$26</f>
        <v>10000</v>
      </c>
    </row>
    <row r="30" spans="2:6" ht="30" customHeight="1" x14ac:dyDescent="0.35">
      <c r="B30" s="45" t="s">
        <v>20</v>
      </c>
      <c r="C30" s="45"/>
      <c r="D30" s="25">
        <f>IF(D27&gt;20%,2*(D27-20%),0%)</f>
        <v>7.999999999999996E-2</v>
      </c>
      <c r="E30" s="2">
        <f>D30*D$26</f>
        <v>7999.9999999999964</v>
      </c>
    </row>
    <row r="31" spans="2:6" ht="30" customHeight="1" x14ac:dyDescent="0.35">
      <c r="B31" s="46" t="s">
        <v>18</v>
      </c>
      <c r="C31" s="46"/>
      <c r="D31" s="33">
        <f>SUM(E28:E30)</f>
        <v>19999.999999999996</v>
      </c>
      <c r="E31" s="33"/>
    </row>
    <row r="32" spans="2:6" ht="30" customHeight="1" x14ac:dyDescent="0.35">
      <c r="B32" s="31" t="s">
        <v>16</v>
      </c>
      <c r="C32" s="31"/>
      <c r="D32" s="32">
        <f>ROUND((1-$D$11)*$D31,0)</f>
        <v>20000</v>
      </c>
      <c r="E32" s="32"/>
    </row>
  </sheetData>
  <sheetProtection algorithmName="SHA-512" hashValue="jIXF2I5uW4lSVa3p8RHIqK4efAmgwo+OhH/fIixaVxgiw50LV8+wF5FVjsKkEbIvdTGN3oZApxisG53qH9Hb1g==" saltValue="bNhWWkW4wjtOyTtj3/4ovA==" spinCount="100000" sheet="1" objects="1" scenarios="1" selectLockedCells="1"/>
  <mergeCells count="33">
    <mergeCell ref="B32:C32"/>
    <mergeCell ref="D32:E32"/>
    <mergeCell ref="B24:C24"/>
    <mergeCell ref="D24:E24"/>
    <mergeCell ref="B25:E25"/>
    <mergeCell ref="B26:C26"/>
    <mergeCell ref="D26:E26"/>
    <mergeCell ref="B27:C27"/>
    <mergeCell ref="B28:C28"/>
    <mergeCell ref="B29:C29"/>
    <mergeCell ref="B30:C30"/>
    <mergeCell ref="B31:C31"/>
    <mergeCell ref="D31:E31"/>
    <mergeCell ref="F9:M10"/>
    <mergeCell ref="B23:C23"/>
    <mergeCell ref="D23:E23"/>
    <mergeCell ref="B14:E14"/>
    <mergeCell ref="B15:C15"/>
    <mergeCell ref="D15:E15"/>
    <mergeCell ref="B16:C16"/>
    <mergeCell ref="D16:E16"/>
    <mergeCell ref="B19:E19"/>
    <mergeCell ref="B20:E20"/>
    <mergeCell ref="B21:C21"/>
    <mergeCell ref="D21:E21"/>
    <mergeCell ref="B22:C22"/>
    <mergeCell ref="D22:E22"/>
    <mergeCell ref="B11:C11"/>
    <mergeCell ref="D11:E11"/>
    <mergeCell ref="B3:E3"/>
    <mergeCell ref="B4:E4"/>
    <mergeCell ref="A6:A7"/>
    <mergeCell ref="E6:E7"/>
  </mergeCells>
  <dataValidations count="1">
    <dataValidation type="list" allowBlank="1" showInputMessage="1" showErrorMessage="1" sqref="D6:D10" xr:uid="{DA9D2C34-92DA-4386-B946-0D8F10EA192A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33577-8ACE-417E-8EF4-63CDA0A5002D}">
  <dimension ref="A2:M32"/>
  <sheetViews>
    <sheetView zoomScale="90" zoomScaleNormal="90" zoomScaleSheetLayoutView="97" workbookViewId="0">
      <selection activeCell="D6" sqref="D6"/>
    </sheetView>
  </sheetViews>
  <sheetFormatPr defaultColWidth="9.1796875" defaultRowHeight="14.5" x14ac:dyDescent="0.35"/>
  <cols>
    <col min="1" max="1" width="5.26953125" customWidth="1"/>
    <col min="2" max="2" width="52.54296875" customWidth="1"/>
    <col min="3" max="3" width="10.3632812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7" t="s">
        <v>13</v>
      </c>
      <c r="C3" s="57"/>
      <c r="D3" s="57"/>
      <c r="E3" s="57"/>
      <c r="F3" s="1"/>
    </row>
    <row r="4" spans="1:13" ht="28.5" customHeight="1" x14ac:dyDescent="0.35">
      <c r="B4" s="66" t="s">
        <v>14</v>
      </c>
      <c r="C4" s="67"/>
      <c r="D4" s="67"/>
      <c r="E4" s="68"/>
      <c r="F4" s="1"/>
    </row>
    <row r="5" spans="1:13" ht="65" x14ac:dyDescent="0.35">
      <c r="B5" s="11" t="s">
        <v>4</v>
      </c>
      <c r="C5" s="11" t="s">
        <v>1</v>
      </c>
      <c r="D5" s="11" t="s">
        <v>0</v>
      </c>
      <c r="E5" s="11" t="s">
        <v>5</v>
      </c>
      <c r="F5" s="1"/>
    </row>
    <row r="6" spans="1:13" x14ac:dyDescent="0.35">
      <c r="A6" s="54"/>
      <c r="B6" s="8" t="s">
        <v>7</v>
      </c>
      <c r="C6" s="3">
        <v>0.3</v>
      </c>
      <c r="D6" s="6" t="s">
        <v>30</v>
      </c>
      <c r="E6" s="55">
        <f>IF(D7="s",C7,IF(D6="s",C6,0))</f>
        <v>0</v>
      </c>
      <c r="F6" s="1"/>
    </row>
    <row r="7" spans="1:13" ht="26" x14ac:dyDescent="0.35">
      <c r="A7" s="54"/>
      <c r="B7" s="8" t="s">
        <v>8</v>
      </c>
      <c r="C7" s="3">
        <v>0.5</v>
      </c>
      <c r="D7" s="6" t="s">
        <v>30</v>
      </c>
      <c r="E7" s="56"/>
      <c r="F7" s="1"/>
    </row>
    <row r="8" spans="1:13" ht="26" x14ac:dyDescent="0.35">
      <c r="B8" s="8" t="s">
        <v>33</v>
      </c>
      <c r="C8" s="3">
        <v>0.1</v>
      </c>
      <c r="D8" s="6" t="s">
        <v>30</v>
      </c>
      <c r="E8" s="21">
        <f>IF(D8="s",C8,0)</f>
        <v>0</v>
      </c>
      <c r="F8" s="4"/>
      <c r="G8" s="9"/>
    </row>
    <row r="9" spans="1:13" x14ac:dyDescent="0.35">
      <c r="B9" s="12" t="s">
        <v>9</v>
      </c>
      <c r="C9" s="13"/>
      <c r="D9" s="22"/>
      <c r="E9" s="23"/>
      <c r="F9" s="64"/>
      <c r="G9" s="65"/>
      <c r="H9" s="65"/>
      <c r="I9" s="65"/>
      <c r="J9" s="65"/>
      <c r="K9" s="65"/>
      <c r="L9" s="65"/>
      <c r="M9" s="65"/>
    </row>
    <row r="10" spans="1:13" ht="78" x14ac:dyDescent="0.35">
      <c r="A10" s="10"/>
      <c r="B10" s="26" t="s">
        <v>34</v>
      </c>
      <c r="C10" s="27">
        <v>0.2</v>
      </c>
      <c r="D10" s="6" t="s">
        <v>30</v>
      </c>
      <c r="E10" s="21">
        <f>IF(D10="s",C10,0)</f>
        <v>0</v>
      </c>
      <c r="F10" s="64"/>
      <c r="G10" s="65"/>
      <c r="H10" s="65"/>
      <c r="I10" s="65"/>
      <c r="J10" s="65"/>
      <c r="K10" s="65"/>
      <c r="L10" s="65"/>
      <c r="M10" s="65"/>
    </row>
    <row r="11" spans="1:13" ht="43.5" customHeight="1" x14ac:dyDescent="0.35">
      <c r="B11" s="69" t="s">
        <v>6</v>
      </c>
      <c r="C11" s="70"/>
      <c r="D11" s="71">
        <f>IFERROR(1-(1-E6)*(1-E8)*(1-E10),1-(1-E6)*(1-E10))</f>
        <v>0</v>
      </c>
      <c r="E11" s="71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7" t="s">
        <v>10</v>
      </c>
      <c r="C14" s="57"/>
      <c r="D14" s="57"/>
      <c r="E14" s="57"/>
    </row>
    <row r="15" spans="1:13" ht="60.75" customHeight="1" x14ac:dyDescent="0.35">
      <c r="B15" s="60" t="s">
        <v>35</v>
      </c>
      <c r="C15" s="61"/>
      <c r="D15" s="43">
        <v>1800000</v>
      </c>
      <c r="E15" s="44"/>
    </row>
    <row r="16" spans="1:13" ht="30.75" customHeight="1" x14ac:dyDescent="0.35">
      <c r="B16" s="62" t="s">
        <v>31</v>
      </c>
      <c r="C16" s="63"/>
      <c r="D16" s="32">
        <f>ROUND((1-$D$11)*$D15,0)</f>
        <v>1800000</v>
      </c>
      <c r="E16" s="32"/>
    </row>
    <row r="19" spans="2:6" ht="30" customHeight="1" x14ac:dyDescent="0.35">
      <c r="B19" s="57" t="s">
        <v>15</v>
      </c>
      <c r="C19" s="58"/>
      <c r="D19" s="58"/>
      <c r="E19" s="59"/>
      <c r="F19" s="14"/>
    </row>
    <row r="20" spans="2:6" ht="30" customHeight="1" x14ac:dyDescent="0.35">
      <c r="B20" s="47" t="s">
        <v>17</v>
      </c>
      <c r="C20" s="48"/>
      <c r="D20" s="48"/>
      <c r="E20" s="49"/>
    </row>
    <row r="21" spans="2:6" ht="72" customHeight="1" x14ac:dyDescent="0.35">
      <c r="B21" s="41" t="s">
        <v>37</v>
      </c>
      <c r="C21" s="42"/>
      <c r="D21" s="43">
        <f>180000000+18050</f>
        <v>180018050</v>
      </c>
      <c r="E21" s="44"/>
      <c r="F21" s="4"/>
    </row>
    <row r="22" spans="2:6" ht="30" customHeight="1" x14ac:dyDescent="0.35">
      <c r="B22" s="50" t="s">
        <v>2</v>
      </c>
      <c r="C22" s="51"/>
      <c r="D22" s="52">
        <v>5.9999999999999995E-4</v>
      </c>
      <c r="E22" s="53"/>
      <c r="F22" s="4"/>
    </row>
    <row r="23" spans="2:6" ht="30" customHeight="1" x14ac:dyDescent="0.35">
      <c r="B23" s="34" t="s">
        <v>12</v>
      </c>
      <c r="C23" s="35"/>
      <c r="D23" s="36">
        <f>D22*D21</f>
        <v>108010.82999999999</v>
      </c>
      <c r="E23" s="37"/>
    </row>
    <row r="24" spans="2:6" ht="30" customHeight="1" x14ac:dyDescent="0.35">
      <c r="B24" s="31" t="s">
        <v>3</v>
      </c>
      <c r="C24" s="31"/>
      <c r="D24" s="32">
        <f>ROUND((1-$D$11)*$D23,0)</f>
        <v>108011</v>
      </c>
      <c r="E24" s="32"/>
    </row>
    <row r="25" spans="2:6" ht="42" customHeight="1" x14ac:dyDescent="0.35">
      <c r="B25" s="38" t="s">
        <v>36</v>
      </c>
      <c r="C25" s="39"/>
      <c r="D25" s="39"/>
      <c r="E25" s="40"/>
      <c r="F25" s="14"/>
    </row>
    <row r="26" spans="2:6" ht="51" customHeight="1" x14ac:dyDescent="0.35">
      <c r="B26" s="41" t="s">
        <v>38</v>
      </c>
      <c r="C26" s="42"/>
      <c r="D26" s="43">
        <v>100000</v>
      </c>
      <c r="E26" s="44"/>
      <c r="F26" s="4"/>
    </row>
    <row r="27" spans="2:6" ht="68" customHeight="1" x14ac:dyDescent="0.35">
      <c r="B27" s="45" t="s">
        <v>39</v>
      </c>
      <c r="C27" s="45"/>
      <c r="D27" s="7">
        <v>0.24</v>
      </c>
      <c r="E27" s="24"/>
      <c r="F27" s="4"/>
    </row>
    <row r="28" spans="2:6" ht="30" customHeight="1" x14ac:dyDescent="0.35">
      <c r="B28" s="45" t="s">
        <v>11</v>
      </c>
      <c r="C28" s="45"/>
      <c r="D28" s="28">
        <v>0.02</v>
      </c>
      <c r="E28" s="2">
        <f>D28*D$26</f>
        <v>2000</v>
      </c>
      <c r="F28" s="4"/>
    </row>
    <row r="29" spans="2:6" ht="30" customHeight="1" x14ac:dyDescent="0.35">
      <c r="B29" s="45" t="s">
        <v>19</v>
      </c>
      <c r="C29" s="45"/>
      <c r="D29" s="25">
        <f>IF(D27&gt;10%,MIN(D27-10%,10%),0%)</f>
        <v>0.1</v>
      </c>
      <c r="E29" s="2">
        <f>D29*D$26</f>
        <v>10000</v>
      </c>
    </row>
    <row r="30" spans="2:6" ht="30" customHeight="1" x14ac:dyDescent="0.35">
      <c r="B30" s="45" t="s">
        <v>20</v>
      </c>
      <c r="C30" s="45"/>
      <c r="D30" s="25">
        <f>IF(D27&gt;20%,2*(D27-20%),0%)</f>
        <v>7.999999999999996E-2</v>
      </c>
      <c r="E30" s="2">
        <f>D30*D$26</f>
        <v>7999.9999999999964</v>
      </c>
    </row>
    <row r="31" spans="2:6" ht="30" customHeight="1" x14ac:dyDescent="0.35">
      <c r="B31" s="46" t="s">
        <v>18</v>
      </c>
      <c r="C31" s="46"/>
      <c r="D31" s="33">
        <f>SUM(E28:E30)</f>
        <v>19999.999999999996</v>
      </c>
      <c r="E31" s="33"/>
    </row>
    <row r="32" spans="2:6" ht="30" customHeight="1" x14ac:dyDescent="0.35">
      <c r="B32" s="31" t="s">
        <v>16</v>
      </c>
      <c r="C32" s="31"/>
      <c r="D32" s="32">
        <f>ROUND((1-$D$11)*$D31,0)</f>
        <v>20000</v>
      </c>
      <c r="E32" s="32"/>
    </row>
  </sheetData>
  <sheetProtection algorithmName="SHA-512" hashValue="7W2wavmll8isrKldJh0c6R836y75DffhSlGClr9y+WaySf/87OY60GDngYZF/2zMV3VFW8cXa0QFwfvGj1BxWQ==" saltValue="qz+hVjW8tsnKt2ILLJ/jCA==" spinCount="100000" sheet="1" objects="1" scenarios="1" selectLockedCells="1"/>
  <mergeCells count="33">
    <mergeCell ref="B32:C32"/>
    <mergeCell ref="D32:E32"/>
    <mergeCell ref="B24:C24"/>
    <mergeCell ref="D24:E24"/>
    <mergeCell ref="B25:E25"/>
    <mergeCell ref="B26:C26"/>
    <mergeCell ref="D26:E26"/>
    <mergeCell ref="B27:C27"/>
    <mergeCell ref="B28:C28"/>
    <mergeCell ref="B29:C29"/>
    <mergeCell ref="B30:C30"/>
    <mergeCell ref="B31:C31"/>
    <mergeCell ref="D31:E31"/>
    <mergeCell ref="F9:M10"/>
    <mergeCell ref="B23:C23"/>
    <mergeCell ref="D23:E23"/>
    <mergeCell ref="B14:E14"/>
    <mergeCell ref="B15:C15"/>
    <mergeCell ref="D15:E15"/>
    <mergeCell ref="B16:C16"/>
    <mergeCell ref="D16:E16"/>
    <mergeCell ref="B19:E19"/>
    <mergeCell ref="B20:E20"/>
    <mergeCell ref="B21:C21"/>
    <mergeCell ref="D21:E21"/>
    <mergeCell ref="B22:C22"/>
    <mergeCell ref="D22:E22"/>
    <mergeCell ref="B11:C11"/>
    <mergeCell ref="D11:E11"/>
    <mergeCell ref="B3:E3"/>
    <mergeCell ref="B4:E4"/>
    <mergeCell ref="A6:A7"/>
    <mergeCell ref="E6:E7"/>
  </mergeCells>
  <dataValidations count="1">
    <dataValidation type="list" allowBlank="1" showInputMessage="1" showErrorMessage="1" sqref="D6:D10" xr:uid="{C39AD08B-C1A9-4DC7-AB0A-03231BBE72CC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52650-1C34-4EA0-9F79-FE8C89DC1816}">
  <dimension ref="A2:M32"/>
  <sheetViews>
    <sheetView zoomScale="90" zoomScaleNormal="90" zoomScaleSheetLayoutView="97" workbookViewId="0">
      <selection activeCell="D6" sqref="D6"/>
    </sheetView>
  </sheetViews>
  <sheetFormatPr defaultColWidth="9.1796875" defaultRowHeight="14.5" x14ac:dyDescent="0.35"/>
  <cols>
    <col min="1" max="1" width="5.26953125" customWidth="1"/>
    <col min="2" max="2" width="52.54296875" customWidth="1"/>
    <col min="3" max="3" width="10.3632812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7" t="s">
        <v>13</v>
      </c>
      <c r="C3" s="57"/>
      <c r="D3" s="57"/>
      <c r="E3" s="57"/>
      <c r="F3" s="1"/>
    </row>
    <row r="4" spans="1:13" ht="28.5" customHeight="1" x14ac:dyDescent="0.35">
      <c r="B4" s="66" t="s">
        <v>14</v>
      </c>
      <c r="C4" s="67"/>
      <c r="D4" s="67"/>
      <c r="E4" s="68"/>
      <c r="F4" s="1"/>
    </row>
    <row r="5" spans="1:13" ht="65" x14ac:dyDescent="0.35">
      <c r="B5" s="11" t="s">
        <v>4</v>
      </c>
      <c r="C5" s="11" t="s">
        <v>1</v>
      </c>
      <c r="D5" s="11" t="s">
        <v>0</v>
      </c>
      <c r="E5" s="11" t="s">
        <v>5</v>
      </c>
      <c r="F5" s="1"/>
    </row>
    <row r="6" spans="1:13" x14ac:dyDescent="0.35">
      <c r="A6" s="54"/>
      <c r="B6" s="8" t="s">
        <v>7</v>
      </c>
      <c r="C6" s="3">
        <v>0.3</v>
      </c>
      <c r="D6" s="6" t="s">
        <v>30</v>
      </c>
      <c r="E6" s="55">
        <f>IF(D7="s",C7,IF(D6="s",C6,0))</f>
        <v>0</v>
      </c>
      <c r="F6" s="1"/>
    </row>
    <row r="7" spans="1:13" ht="26" x14ac:dyDescent="0.35">
      <c r="A7" s="54"/>
      <c r="B7" s="8" t="s">
        <v>8</v>
      </c>
      <c r="C7" s="3">
        <v>0.5</v>
      </c>
      <c r="D7" s="6" t="s">
        <v>30</v>
      </c>
      <c r="E7" s="56"/>
      <c r="F7" s="1"/>
    </row>
    <row r="8" spans="1:13" ht="26" x14ac:dyDescent="0.35">
      <c r="B8" s="8" t="s">
        <v>33</v>
      </c>
      <c r="C8" s="3">
        <v>0.1</v>
      </c>
      <c r="D8" s="6" t="s">
        <v>30</v>
      </c>
      <c r="E8" s="21">
        <f>IF(D8="s",C8,0)</f>
        <v>0</v>
      </c>
      <c r="F8" s="4"/>
      <c r="G8" s="9"/>
    </row>
    <row r="9" spans="1:13" x14ac:dyDescent="0.35">
      <c r="B9" s="12" t="s">
        <v>9</v>
      </c>
      <c r="C9" s="13"/>
      <c r="D9" s="22"/>
      <c r="E9" s="23"/>
      <c r="F9" s="64"/>
      <c r="G9" s="65"/>
      <c r="H9" s="65"/>
      <c r="I9" s="65"/>
      <c r="J9" s="65"/>
      <c r="K9" s="65"/>
      <c r="L9" s="65"/>
      <c r="M9" s="65"/>
    </row>
    <row r="10" spans="1:13" ht="78" x14ac:dyDescent="0.35">
      <c r="A10" s="10"/>
      <c r="B10" s="26" t="s">
        <v>34</v>
      </c>
      <c r="C10" s="27">
        <v>0.2</v>
      </c>
      <c r="D10" s="6" t="s">
        <v>30</v>
      </c>
      <c r="E10" s="21">
        <f>IF(D10="s",C10,0)</f>
        <v>0</v>
      </c>
      <c r="F10" s="64"/>
      <c r="G10" s="65"/>
      <c r="H10" s="65"/>
      <c r="I10" s="65"/>
      <c r="J10" s="65"/>
      <c r="K10" s="65"/>
      <c r="L10" s="65"/>
      <c r="M10" s="65"/>
    </row>
    <row r="11" spans="1:13" ht="43.5" customHeight="1" x14ac:dyDescent="0.35">
      <c r="B11" s="69" t="s">
        <v>6</v>
      </c>
      <c r="C11" s="70"/>
      <c r="D11" s="71">
        <f>IFERROR(1-(1-E6)*(1-E8)*(1-E10),1-(1-E6)*(1-E10))</f>
        <v>0</v>
      </c>
      <c r="E11" s="71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7" t="s">
        <v>10</v>
      </c>
      <c r="C14" s="57"/>
      <c r="D14" s="57"/>
      <c r="E14" s="57"/>
    </row>
    <row r="15" spans="1:13" ht="60.75" customHeight="1" x14ac:dyDescent="0.35">
      <c r="B15" s="60" t="s">
        <v>35</v>
      </c>
      <c r="C15" s="61"/>
      <c r="D15" s="43">
        <v>5880000</v>
      </c>
      <c r="E15" s="44"/>
    </row>
    <row r="16" spans="1:13" ht="30.75" customHeight="1" x14ac:dyDescent="0.35">
      <c r="B16" s="62" t="s">
        <v>31</v>
      </c>
      <c r="C16" s="63"/>
      <c r="D16" s="32">
        <f>ROUND((1-$D$11)*$D15,0)</f>
        <v>5880000</v>
      </c>
      <c r="E16" s="32"/>
    </row>
    <row r="19" spans="2:6" ht="30" customHeight="1" x14ac:dyDescent="0.35">
      <c r="B19" s="57" t="s">
        <v>15</v>
      </c>
      <c r="C19" s="58"/>
      <c r="D19" s="58"/>
      <c r="E19" s="59"/>
      <c r="F19" s="14"/>
    </row>
    <row r="20" spans="2:6" ht="30" customHeight="1" x14ac:dyDescent="0.35">
      <c r="B20" s="47" t="s">
        <v>17</v>
      </c>
      <c r="C20" s="48"/>
      <c r="D20" s="48"/>
      <c r="E20" s="49"/>
    </row>
    <row r="21" spans="2:6" ht="72" customHeight="1" x14ac:dyDescent="0.35">
      <c r="B21" s="41" t="s">
        <v>37</v>
      </c>
      <c r="C21" s="42"/>
      <c r="D21" s="43">
        <f>588000000+41350</f>
        <v>588041350</v>
      </c>
      <c r="E21" s="44"/>
      <c r="F21" s="4"/>
    </row>
    <row r="22" spans="2:6" ht="30" customHeight="1" x14ac:dyDescent="0.35">
      <c r="B22" s="50" t="s">
        <v>2</v>
      </c>
      <c r="C22" s="51"/>
      <c r="D22" s="52">
        <v>5.9999999999999995E-4</v>
      </c>
      <c r="E22" s="53"/>
      <c r="F22" s="4"/>
    </row>
    <row r="23" spans="2:6" ht="30" customHeight="1" x14ac:dyDescent="0.35">
      <c r="B23" s="34" t="s">
        <v>12</v>
      </c>
      <c r="C23" s="35"/>
      <c r="D23" s="36">
        <f>D22*D21</f>
        <v>352824.81</v>
      </c>
      <c r="E23" s="37"/>
    </row>
    <row r="24" spans="2:6" ht="30" customHeight="1" x14ac:dyDescent="0.35">
      <c r="B24" s="31" t="s">
        <v>3</v>
      </c>
      <c r="C24" s="31"/>
      <c r="D24" s="32">
        <f>ROUND((1-$D$11)*$D23,0)</f>
        <v>352825</v>
      </c>
      <c r="E24" s="32"/>
    </row>
    <row r="25" spans="2:6" ht="42" customHeight="1" x14ac:dyDescent="0.35">
      <c r="B25" s="38" t="s">
        <v>36</v>
      </c>
      <c r="C25" s="39"/>
      <c r="D25" s="39"/>
      <c r="E25" s="40"/>
      <c r="F25" s="14"/>
    </row>
    <row r="26" spans="2:6" ht="51" customHeight="1" x14ac:dyDescent="0.35">
      <c r="B26" s="41" t="s">
        <v>38</v>
      </c>
      <c r="C26" s="42"/>
      <c r="D26" s="43">
        <v>100000</v>
      </c>
      <c r="E26" s="44"/>
      <c r="F26" s="4"/>
    </row>
    <row r="27" spans="2:6" ht="68" customHeight="1" x14ac:dyDescent="0.35">
      <c r="B27" s="45" t="s">
        <v>39</v>
      </c>
      <c r="C27" s="45"/>
      <c r="D27" s="7">
        <v>0.24</v>
      </c>
      <c r="E27" s="24"/>
      <c r="F27" s="4"/>
    </row>
    <row r="28" spans="2:6" ht="30" customHeight="1" x14ac:dyDescent="0.35">
      <c r="B28" s="45" t="s">
        <v>11</v>
      </c>
      <c r="C28" s="45"/>
      <c r="D28" s="28">
        <v>0.02</v>
      </c>
      <c r="E28" s="2">
        <f>D28*D$26</f>
        <v>2000</v>
      </c>
      <c r="F28" s="4"/>
    </row>
    <row r="29" spans="2:6" ht="30" customHeight="1" x14ac:dyDescent="0.35">
      <c r="B29" s="45" t="s">
        <v>19</v>
      </c>
      <c r="C29" s="45"/>
      <c r="D29" s="25">
        <f>IF(D27&gt;10%,MIN(D27-10%,10%),0%)</f>
        <v>0.1</v>
      </c>
      <c r="E29" s="2">
        <f>D29*D$26</f>
        <v>10000</v>
      </c>
    </row>
    <row r="30" spans="2:6" ht="30" customHeight="1" x14ac:dyDescent="0.35">
      <c r="B30" s="45" t="s">
        <v>20</v>
      </c>
      <c r="C30" s="45"/>
      <c r="D30" s="25">
        <f>IF(D27&gt;20%,2*(D27-20%),0%)</f>
        <v>7.999999999999996E-2</v>
      </c>
      <c r="E30" s="2">
        <f>D30*D$26</f>
        <v>7999.9999999999964</v>
      </c>
    </row>
    <row r="31" spans="2:6" ht="30" customHeight="1" x14ac:dyDescent="0.35">
      <c r="B31" s="46" t="s">
        <v>18</v>
      </c>
      <c r="C31" s="46"/>
      <c r="D31" s="33">
        <f>SUM(E28:E30)</f>
        <v>19999.999999999996</v>
      </c>
      <c r="E31" s="33"/>
    </row>
    <row r="32" spans="2:6" ht="30" customHeight="1" x14ac:dyDescent="0.35">
      <c r="B32" s="31" t="s">
        <v>16</v>
      </c>
      <c r="C32" s="31"/>
      <c r="D32" s="32">
        <f>ROUND((1-$D$11)*$D31,0)</f>
        <v>20000</v>
      </c>
      <c r="E32" s="32"/>
    </row>
  </sheetData>
  <sheetProtection algorithmName="SHA-512" hashValue="ukKWoatLcJf2DHYchWKTAUd2+21yvw21N8OKVLFPruKH6CDYw4R8nsrNEysrfBiFCQ7+eUR4Dif1xsLOJ45uZg==" saltValue="4HyDkox6IaGMg7BCuTsg/w==" spinCount="100000" sheet="1" objects="1" scenarios="1" selectLockedCells="1"/>
  <mergeCells count="33">
    <mergeCell ref="B32:C32"/>
    <mergeCell ref="D32:E32"/>
    <mergeCell ref="B24:C24"/>
    <mergeCell ref="D24:E24"/>
    <mergeCell ref="B25:E25"/>
    <mergeCell ref="B26:C26"/>
    <mergeCell ref="D26:E26"/>
    <mergeCell ref="B27:C27"/>
    <mergeCell ref="B28:C28"/>
    <mergeCell ref="B29:C29"/>
    <mergeCell ref="B30:C30"/>
    <mergeCell ref="B31:C31"/>
    <mergeCell ref="D31:E31"/>
    <mergeCell ref="F9:M10"/>
    <mergeCell ref="B23:C23"/>
    <mergeCell ref="D23:E23"/>
    <mergeCell ref="B14:E14"/>
    <mergeCell ref="B15:C15"/>
    <mergeCell ref="D15:E15"/>
    <mergeCell ref="B16:C16"/>
    <mergeCell ref="D16:E16"/>
    <mergeCell ref="B19:E19"/>
    <mergeCell ref="B20:E20"/>
    <mergeCell ref="B21:C21"/>
    <mergeCell ref="D21:E21"/>
    <mergeCell ref="B22:C22"/>
    <mergeCell ref="D22:E22"/>
    <mergeCell ref="B11:C11"/>
    <mergeCell ref="D11:E11"/>
    <mergeCell ref="B3:E3"/>
    <mergeCell ref="B4:E4"/>
    <mergeCell ref="A6:A7"/>
    <mergeCell ref="E6:E7"/>
  </mergeCells>
  <dataValidations count="1">
    <dataValidation type="list" allowBlank="1" showInputMessage="1" showErrorMessage="1" sqref="D6:D10" xr:uid="{99E4B644-CE56-45B1-A310-FF73A3E863EB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15822-1EC2-4628-A8B4-BA418F930AD9}">
  <dimension ref="A2:M32"/>
  <sheetViews>
    <sheetView zoomScale="90" zoomScaleNormal="90" zoomScaleSheetLayoutView="97" workbookViewId="0">
      <selection activeCell="D26" sqref="D26:E26"/>
    </sheetView>
  </sheetViews>
  <sheetFormatPr defaultColWidth="9.1796875" defaultRowHeight="14.5" x14ac:dyDescent="0.35"/>
  <cols>
    <col min="1" max="1" width="5.26953125" customWidth="1"/>
    <col min="2" max="2" width="52.54296875" customWidth="1"/>
    <col min="3" max="3" width="10.3632812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7" t="s">
        <v>13</v>
      </c>
      <c r="C3" s="57"/>
      <c r="D3" s="57"/>
      <c r="E3" s="57"/>
      <c r="F3" s="1"/>
    </row>
    <row r="4" spans="1:13" ht="28.5" customHeight="1" x14ac:dyDescent="0.35">
      <c r="B4" s="66" t="s">
        <v>14</v>
      </c>
      <c r="C4" s="67"/>
      <c r="D4" s="67"/>
      <c r="E4" s="68"/>
      <c r="F4" s="1"/>
    </row>
    <row r="5" spans="1:13" ht="65" x14ac:dyDescent="0.35">
      <c r="B5" s="11" t="s">
        <v>4</v>
      </c>
      <c r="C5" s="11" t="s">
        <v>1</v>
      </c>
      <c r="D5" s="11" t="s">
        <v>0</v>
      </c>
      <c r="E5" s="11" t="s">
        <v>5</v>
      </c>
      <c r="F5" s="1"/>
    </row>
    <row r="6" spans="1:13" x14ac:dyDescent="0.35">
      <c r="A6" s="54"/>
      <c r="B6" s="8" t="s">
        <v>7</v>
      </c>
      <c r="C6" s="3">
        <v>0.3</v>
      </c>
      <c r="D6" s="6" t="s">
        <v>30</v>
      </c>
      <c r="E6" s="55">
        <f>IF(D7="s",C7,IF(D6="s",C6,0))</f>
        <v>0</v>
      </c>
      <c r="F6" s="1"/>
    </row>
    <row r="7" spans="1:13" ht="26" x14ac:dyDescent="0.35">
      <c r="A7" s="54"/>
      <c r="B7" s="8" t="s">
        <v>8</v>
      </c>
      <c r="C7" s="3">
        <v>0.5</v>
      </c>
      <c r="D7" s="6" t="s">
        <v>30</v>
      </c>
      <c r="E7" s="56"/>
      <c r="F7" s="1"/>
    </row>
    <row r="8" spans="1:13" ht="26" x14ac:dyDescent="0.35">
      <c r="B8" s="8" t="s">
        <v>33</v>
      </c>
      <c r="C8" s="3">
        <v>0.1</v>
      </c>
      <c r="D8" s="6" t="s">
        <v>30</v>
      </c>
      <c r="E8" s="21">
        <f>IF(D8="s",C8,0)</f>
        <v>0</v>
      </c>
      <c r="F8" s="4"/>
      <c r="G8" s="9"/>
    </row>
    <row r="9" spans="1:13" x14ac:dyDescent="0.35">
      <c r="B9" s="12" t="s">
        <v>9</v>
      </c>
      <c r="C9" s="13"/>
      <c r="D9" s="22"/>
      <c r="E9" s="23"/>
      <c r="F9" s="64"/>
      <c r="G9" s="65"/>
      <c r="H9" s="65"/>
      <c r="I9" s="65"/>
      <c r="J9" s="65"/>
      <c r="K9" s="65"/>
      <c r="L9" s="65"/>
      <c r="M9" s="65"/>
    </row>
    <row r="10" spans="1:13" ht="78" x14ac:dyDescent="0.35">
      <c r="A10" s="10"/>
      <c r="B10" s="26" t="s">
        <v>34</v>
      </c>
      <c r="C10" s="27">
        <v>0.2</v>
      </c>
      <c r="D10" s="6" t="s">
        <v>30</v>
      </c>
      <c r="E10" s="21">
        <f>IF(D10="s",C10,0)</f>
        <v>0</v>
      </c>
      <c r="F10" s="64"/>
      <c r="G10" s="65"/>
      <c r="H10" s="65"/>
      <c r="I10" s="65"/>
      <c r="J10" s="65"/>
      <c r="K10" s="65"/>
      <c r="L10" s="65"/>
      <c r="M10" s="65"/>
    </row>
    <row r="11" spans="1:13" ht="43.5" customHeight="1" x14ac:dyDescent="0.35">
      <c r="B11" s="69" t="s">
        <v>6</v>
      </c>
      <c r="C11" s="70"/>
      <c r="D11" s="71">
        <f>IFERROR(1-(1-E6)*(1-E8)*(1-E10),1-(1-E6)*(1-E10))</f>
        <v>0</v>
      </c>
      <c r="E11" s="71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7" t="s">
        <v>10</v>
      </c>
      <c r="C14" s="57"/>
      <c r="D14" s="57"/>
      <c r="E14" s="57"/>
    </row>
    <row r="15" spans="1:13" ht="60.75" customHeight="1" x14ac:dyDescent="0.35">
      <c r="B15" s="60" t="s">
        <v>35</v>
      </c>
      <c r="C15" s="61"/>
      <c r="D15" s="43">
        <v>4200000</v>
      </c>
      <c r="E15" s="44"/>
    </row>
    <row r="16" spans="1:13" ht="30.75" customHeight="1" x14ac:dyDescent="0.35">
      <c r="B16" s="62" t="s">
        <v>31</v>
      </c>
      <c r="C16" s="63"/>
      <c r="D16" s="32">
        <f>ROUND((1-$D$11)*$D15,0)</f>
        <v>4200000</v>
      </c>
      <c r="E16" s="32"/>
    </row>
    <row r="19" spans="2:6" ht="30" customHeight="1" x14ac:dyDescent="0.35">
      <c r="B19" s="57" t="s">
        <v>15</v>
      </c>
      <c r="C19" s="58"/>
      <c r="D19" s="58"/>
      <c r="E19" s="59"/>
      <c r="F19" s="14"/>
    </row>
    <row r="20" spans="2:6" ht="30" customHeight="1" x14ac:dyDescent="0.35">
      <c r="B20" s="47" t="s">
        <v>17</v>
      </c>
      <c r="C20" s="48"/>
      <c r="D20" s="48"/>
      <c r="E20" s="49"/>
    </row>
    <row r="21" spans="2:6" ht="72" customHeight="1" x14ac:dyDescent="0.35">
      <c r="B21" s="41" t="s">
        <v>37</v>
      </c>
      <c r="C21" s="42"/>
      <c r="D21" s="43">
        <f>420000000+35350</f>
        <v>420035350</v>
      </c>
      <c r="E21" s="44"/>
      <c r="F21" s="4"/>
    </row>
    <row r="22" spans="2:6" ht="30" customHeight="1" x14ac:dyDescent="0.35">
      <c r="B22" s="50" t="s">
        <v>2</v>
      </c>
      <c r="C22" s="51"/>
      <c r="D22" s="52">
        <v>5.9999999999999995E-4</v>
      </c>
      <c r="E22" s="53"/>
      <c r="F22" s="4"/>
    </row>
    <row r="23" spans="2:6" ht="30" customHeight="1" x14ac:dyDescent="0.35">
      <c r="B23" s="34" t="s">
        <v>12</v>
      </c>
      <c r="C23" s="35"/>
      <c r="D23" s="36">
        <f>D22*D21</f>
        <v>252021.21</v>
      </c>
      <c r="E23" s="37"/>
    </row>
    <row r="24" spans="2:6" ht="30" customHeight="1" x14ac:dyDescent="0.35">
      <c r="B24" s="31" t="s">
        <v>3</v>
      </c>
      <c r="C24" s="31"/>
      <c r="D24" s="32">
        <f>ROUND((1-$D$11)*$D23,0)</f>
        <v>252021</v>
      </c>
      <c r="E24" s="32"/>
    </row>
    <row r="25" spans="2:6" ht="42" customHeight="1" x14ac:dyDescent="0.35">
      <c r="B25" s="38" t="s">
        <v>36</v>
      </c>
      <c r="C25" s="39"/>
      <c r="D25" s="39"/>
      <c r="E25" s="40"/>
      <c r="F25" s="14"/>
    </row>
    <row r="26" spans="2:6" ht="51" customHeight="1" x14ac:dyDescent="0.35">
      <c r="B26" s="41" t="s">
        <v>38</v>
      </c>
      <c r="C26" s="42"/>
      <c r="D26" s="43">
        <v>100000</v>
      </c>
      <c r="E26" s="44"/>
      <c r="F26" s="4"/>
    </row>
    <row r="27" spans="2:6" ht="68" customHeight="1" x14ac:dyDescent="0.35">
      <c r="B27" s="45" t="s">
        <v>39</v>
      </c>
      <c r="C27" s="45"/>
      <c r="D27" s="7">
        <v>0.24</v>
      </c>
      <c r="E27" s="24"/>
      <c r="F27" s="4"/>
    </row>
    <row r="28" spans="2:6" ht="30" customHeight="1" x14ac:dyDescent="0.35">
      <c r="B28" s="45" t="s">
        <v>11</v>
      </c>
      <c r="C28" s="45"/>
      <c r="D28" s="28">
        <v>0.02</v>
      </c>
      <c r="E28" s="2">
        <f>D28*D$26</f>
        <v>2000</v>
      </c>
      <c r="F28" s="4"/>
    </row>
    <row r="29" spans="2:6" ht="30" customHeight="1" x14ac:dyDescent="0.35">
      <c r="B29" s="45" t="s">
        <v>19</v>
      </c>
      <c r="C29" s="45"/>
      <c r="D29" s="25">
        <f>IF(D27&gt;10%,MIN(D27-10%,10%),0%)</f>
        <v>0.1</v>
      </c>
      <c r="E29" s="2">
        <f>D29*D$26</f>
        <v>10000</v>
      </c>
    </row>
    <row r="30" spans="2:6" ht="30" customHeight="1" x14ac:dyDescent="0.35">
      <c r="B30" s="45" t="s">
        <v>20</v>
      </c>
      <c r="C30" s="45"/>
      <c r="D30" s="25">
        <f>IF(D27&gt;20%,2*(D27-20%),0%)</f>
        <v>7.999999999999996E-2</v>
      </c>
      <c r="E30" s="2">
        <f>D30*D$26</f>
        <v>7999.9999999999964</v>
      </c>
    </row>
    <row r="31" spans="2:6" ht="30" customHeight="1" x14ac:dyDescent="0.35">
      <c r="B31" s="46" t="s">
        <v>18</v>
      </c>
      <c r="C31" s="46"/>
      <c r="D31" s="33">
        <f>SUM(E28:E30)</f>
        <v>19999.999999999996</v>
      </c>
      <c r="E31" s="33"/>
    </row>
    <row r="32" spans="2:6" ht="30" customHeight="1" x14ac:dyDescent="0.35">
      <c r="B32" s="31" t="s">
        <v>16</v>
      </c>
      <c r="C32" s="31"/>
      <c r="D32" s="32">
        <f>ROUND((1-$D$11)*$D31,0)</f>
        <v>20000</v>
      </c>
      <c r="E32" s="32"/>
    </row>
  </sheetData>
  <sheetProtection algorithmName="SHA-512" hashValue="E0gnChbJfNW6ZwGgoLhWcbdexkGQiAQpBQa18UOZ5fI2hQud44xtkwSUuDJwKF2Y1N1gIBeeK1tYP8LXEKF4nA==" saltValue="eEewhu8rlq6KjL9vGNJa4w==" spinCount="100000" sheet="1" objects="1" scenarios="1" selectLockedCells="1"/>
  <mergeCells count="33">
    <mergeCell ref="B32:C32"/>
    <mergeCell ref="D32:E32"/>
    <mergeCell ref="B24:C24"/>
    <mergeCell ref="D24:E24"/>
    <mergeCell ref="B25:E25"/>
    <mergeCell ref="B26:C26"/>
    <mergeCell ref="D26:E26"/>
    <mergeCell ref="B27:C27"/>
    <mergeCell ref="B28:C28"/>
    <mergeCell ref="B29:C29"/>
    <mergeCell ref="B30:C30"/>
    <mergeCell ref="B31:C31"/>
    <mergeCell ref="D31:E31"/>
    <mergeCell ref="F9:M10"/>
    <mergeCell ref="B23:C23"/>
    <mergeCell ref="D23:E23"/>
    <mergeCell ref="B14:E14"/>
    <mergeCell ref="B15:C15"/>
    <mergeCell ref="D15:E15"/>
    <mergeCell ref="B16:C16"/>
    <mergeCell ref="D16:E16"/>
    <mergeCell ref="B19:E19"/>
    <mergeCell ref="B20:E20"/>
    <mergeCell ref="B21:C21"/>
    <mergeCell ref="D21:E21"/>
    <mergeCell ref="B22:C22"/>
    <mergeCell ref="D22:E22"/>
    <mergeCell ref="B11:C11"/>
    <mergeCell ref="D11:E11"/>
    <mergeCell ref="B3:E3"/>
    <mergeCell ref="B4:E4"/>
    <mergeCell ref="A6:A7"/>
    <mergeCell ref="E6:E7"/>
  </mergeCells>
  <dataValidations count="1">
    <dataValidation type="list" allowBlank="1" showInputMessage="1" showErrorMessage="1" sqref="D6:D10" xr:uid="{EB3E3D85-D8EF-4827-942D-D4A5B356E7DD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0075-3033-4FCD-B838-76E529EB8CFB}">
  <dimension ref="A2:M32"/>
  <sheetViews>
    <sheetView zoomScale="90" zoomScaleNormal="90" zoomScaleSheetLayoutView="97" workbookViewId="0">
      <selection activeCell="D6" sqref="D6"/>
    </sheetView>
  </sheetViews>
  <sheetFormatPr defaultColWidth="9.1796875" defaultRowHeight="14.5" x14ac:dyDescent="0.35"/>
  <cols>
    <col min="1" max="1" width="5.26953125" customWidth="1"/>
    <col min="2" max="2" width="52.54296875" customWidth="1"/>
    <col min="3" max="3" width="10.3632812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7" t="s">
        <v>13</v>
      </c>
      <c r="C3" s="57"/>
      <c r="D3" s="57"/>
      <c r="E3" s="57"/>
      <c r="F3" s="1"/>
    </row>
    <row r="4" spans="1:13" ht="28.5" customHeight="1" x14ac:dyDescent="0.35">
      <c r="B4" s="66" t="s">
        <v>14</v>
      </c>
      <c r="C4" s="67"/>
      <c r="D4" s="67"/>
      <c r="E4" s="68"/>
      <c r="F4" s="1"/>
    </row>
    <row r="5" spans="1:13" ht="65" x14ac:dyDescent="0.35">
      <c r="B5" s="11" t="s">
        <v>4</v>
      </c>
      <c r="C5" s="11" t="s">
        <v>1</v>
      </c>
      <c r="D5" s="11" t="s">
        <v>0</v>
      </c>
      <c r="E5" s="11" t="s">
        <v>5</v>
      </c>
      <c r="F5" s="1"/>
    </row>
    <row r="6" spans="1:13" x14ac:dyDescent="0.35">
      <c r="A6" s="54"/>
      <c r="B6" s="8" t="s">
        <v>7</v>
      </c>
      <c r="C6" s="3">
        <v>0.3</v>
      </c>
      <c r="D6" s="6" t="s">
        <v>30</v>
      </c>
      <c r="E6" s="55">
        <f>IF(D7="s",C7,IF(D6="s",C6,0))</f>
        <v>0</v>
      </c>
      <c r="F6" s="1"/>
    </row>
    <row r="7" spans="1:13" ht="26" x14ac:dyDescent="0.35">
      <c r="A7" s="54"/>
      <c r="B7" s="8" t="s">
        <v>8</v>
      </c>
      <c r="C7" s="3">
        <v>0.5</v>
      </c>
      <c r="D7" s="6" t="s">
        <v>30</v>
      </c>
      <c r="E7" s="56"/>
      <c r="F7" s="1"/>
    </row>
    <row r="8" spans="1:13" ht="26" x14ac:dyDescent="0.35">
      <c r="B8" s="8" t="s">
        <v>33</v>
      </c>
      <c r="C8" s="3">
        <v>0.1</v>
      </c>
      <c r="D8" s="6" t="s">
        <v>30</v>
      </c>
      <c r="E8" s="21">
        <f>IF(D8="s",C8,0)</f>
        <v>0</v>
      </c>
      <c r="F8" s="4"/>
      <c r="G8" s="9"/>
    </row>
    <row r="9" spans="1:13" x14ac:dyDescent="0.35">
      <c r="B9" s="12" t="s">
        <v>9</v>
      </c>
      <c r="C9" s="13"/>
      <c r="D9" s="22"/>
      <c r="E9" s="23"/>
      <c r="F9" s="64"/>
      <c r="G9" s="65"/>
      <c r="H9" s="65"/>
      <c r="I9" s="65"/>
      <c r="J9" s="65"/>
      <c r="K9" s="65"/>
      <c r="L9" s="65"/>
      <c r="M9" s="65"/>
    </row>
    <row r="10" spans="1:13" ht="78" x14ac:dyDescent="0.35">
      <c r="A10" s="10"/>
      <c r="B10" s="26" t="s">
        <v>34</v>
      </c>
      <c r="C10" s="27">
        <v>0.2</v>
      </c>
      <c r="D10" s="6" t="s">
        <v>30</v>
      </c>
      <c r="E10" s="21">
        <f>IF(D10="s",C10,0)</f>
        <v>0</v>
      </c>
      <c r="F10" s="64"/>
      <c r="G10" s="65"/>
      <c r="H10" s="65"/>
      <c r="I10" s="65"/>
      <c r="J10" s="65"/>
      <c r="K10" s="65"/>
      <c r="L10" s="65"/>
      <c r="M10" s="65"/>
    </row>
    <row r="11" spans="1:13" ht="43.5" customHeight="1" x14ac:dyDescent="0.35">
      <c r="B11" s="69" t="s">
        <v>6</v>
      </c>
      <c r="C11" s="70"/>
      <c r="D11" s="71">
        <f>IFERROR(1-(1-E6)*(1-E8)*(1-E10),1-(1-E6)*(1-E10))</f>
        <v>0</v>
      </c>
      <c r="E11" s="71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7" t="s">
        <v>10</v>
      </c>
      <c r="C14" s="57"/>
      <c r="D14" s="57"/>
      <c r="E14" s="57"/>
    </row>
    <row r="15" spans="1:13" ht="60.75" customHeight="1" x14ac:dyDescent="0.35">
      <c r="B15" s="60" t="s">
        <v>35</v>
      </c>
      <c r="C15" s="61"/>
      <c r="D15" s="43">
        <v>2100000</v>
      </c>
      <c r="E15" s="44"/>
    </row>
    <row r="16" spans="1:13" ht="30.75" customHeight="1" x14ac:dyDescent="0.35">
      <c r="B16" s="62" t="s">
        <v>31</v>
      </c>
      <c r="C16" s="63"/>
      <c r="D16" s="32">
        <f>ROUND((1-$D$11)*$D15,0)</f>
        <v>2100000</v>
      </c>
      <c r="E16" s="32"/>
    </row>
    <row r="19" spans="2:6" ht="30" customHeight="1" x14ac:dyDescent="0.35">
      <c r="B19" s="57" t="s">
        <v>15</v>
      </c>
      <c r="C19" s="58"/>
      <c r="D19" s="58"/>
      <c r="E19" s="59"/>
      <c r="F19" s="14"/>
    </row>
    <row r="20" spans="2:6" ht="30" customHeight="1" x14ac:dyDescent="0.35">
      <c r="B20" s="47" t="s">
        <v>17</v>
      </c>
      <c r="C20" s="48"/>
      <c r="D20" s="48"/>
      <c r="E20" s="49"/>
    </row>
    <row r="21" spans="2:6" ht="72" customHeight="1" x14ac:dyDescent="0.35">
      <c r="B21" s="41" t="s">
        <v>37</v>
      </c>
      <c r="C21" s="42"/>
      <c r="D21" s="43">
        <f>210000000+32350</f>
        <v>210032350</v>
      </c>
      <c r="E21" s="44"/>
      <c r="F21" s="4"/>
    </row>
    <row r="22" spans="2:6" ht="30" customHeight="1" x14ac:dyDescent="0.35">
      <c r="B22" s="50" t="s">
        <v>2</v>
      </c>
      <c r="C22" s="51"/>
      <c r="D22" s="52">
        <v>5.9999999999999995E-4</v>
      </c>
      <c r="E22" s="53"/>
      <c r="F22" s="4"/>
    </row>
    <row r="23" spans="2:6" ht="30" customHeight="1" x14ac:dyDescent="0.35">
      <c r="B23" s="34" t="s">
        <v>12</v>
      </c>
      <c r="C23" s="35"/>
      <c r="D23" s="36">
        <f>D22*D21</f>
        <v>126019.40999999999</v>
      </c>
      <c r="E23" s="37"/>
    </row>
    <row r="24" spans="2:6" ht="30" customHeight="1" x14ac:dyDescent="0.35">
      <c r="B24" s="31" t="s">
        <v>3</v>
      </c>
      <c r="C24" s="31"/>
      <c r="D24" s="32">
        <f>ROUND((1-$D$11)*$D23,0)</f>
        <v>126019</v>
      </c>
      <c r="E24" s="32"/>
    </row>
    <row r="25" spans="2:6" ht="42" customHeight="1" x14ac:dyDescent="0.35">
      <c r="B25" s="38" t="s">
        <v>36</v>
      </c>
      <c r="C25" s="39"/>
      <c r="D25" s="39"/>
      <c r="E25" s="40"/>
      <c r="F25" s="14"/>
    </row>
    <row r="26" spans="2:6" ht="51" customHeight="1" x14ac:dyDescent="0.35">
      <c r="B26" s="41" t="s">
        <v>38</v>
      </c>
      <c r="C26" s="42"/>
      <c r="D26" s="43">
        <v>100000</v>
      </c>
      <c r="E26" s="44"/>
      <c r="F26" s="4"/>
    </row>
    <row r="27" spans="2:6" ht="68" customHeight="1" x14ac:dyDescent="0.35">
      <c r="B27" s="45" t="s">
        <v>39</v>
      </c>
      <c r="C27" s="45"/>
      <c r="D27" s="7">
        <v>0.24</v>
      </c>
      <c r="E27" s="24"/>
      <c r="F27" s="4"/>
    </row>
    <row r="28" spans="2:6" ht="30" customHeight="1" x14ac:dyDescent="0.35">
      <c r="B28" s="45" t="s">
        <v>11</v>
      </c>
      <c r="C28" s="45"/>
      <c r="D28" s="28">
        <v>0.02</v>
      </c>
      <c r="E28" s="2">
        <f>D28*D$26</f>
        <v>2000</v>
      </c>
      <c r="F28" s="4"/>
    </row>
    <row r="29" spans="2:6" ht="30" customHeight="1" x14ac:dyDescent="0.35">
      <c r="B29" s="45" t="s">
        <v>19</v>
      </c>
      <c r="C29" s="45"/>
      <c r="D29" s="25">
        <f>IF(D27&gt;10%,MIN(D27-10%,10%),0%)</f>
        <v>0.1</v>
      </c>
      <c r="E29" s="2">
        <f>D29*D$26</f>
        <v>10000</v>
      </c>
    </row>
    <row r="30" spans="2:6" ht="30" customHeight="1" x14ac:dyDescent="0.35">
      <c r="B30" s="45" t="s">
        <v>20</v>
      </c>
      <c r="C30" s="45"/>
      <c r="D30" s="25">
        <f>IF(D27&gt;20%,2*(D27-20%),0%)</f>
        <v>7.999999999999996E-2</v>
      </c>
      <c r="E30" s="2">
        <f>D30*D$26</f>
        <v>7999.9999999999964</v>
      </c>
    </row>
    <row r="31" spans="2:6" ht="30" customHeight="1" x14ac:dyDescent="0.35">
      <c r="B31" s="46" t="s">
        <v>18</v>
      </c>
      <c r="C31" s="46"/>
      <c r="D31" s="33">
        <f>SUM(E28:E30)</f>
        <v>19999.999999999996</v>
      </c>
      <c r="E31" s="33"/>
    </row>
    <row r="32" spans="2:6" ht="30" customHeight="1" x14ac:dyDescent="0.35">
      <c r="B32" s="31" t="s">
        <v>16</v>
      </c>
      <c r="C32" s="31"/>
      <c r="D32" s="32">
        <f>ROUND((1-$D$11)*$D31,0)</f>
        <v>20000</v>
      </c>
      <c r="E32" s="32"/>
    </row>
  </sheetData>
  <sheetProtection algorithmName="SHA-512" hashValue="hF6jumHATIoH26OEGJRPRBCrwEqWcEzKuDaZDVk9DUabiK9Soo8G55GxN4ELaM9V1dGwCKLnqeVKDcrVo+pLBw==" saltValue="vuzS38EJ9Wl0uqEilMSDVw==" spinCount="100000" sheet="1" objects="1" scenarios="1" selectLockedCells="1"/>
  <mergeCells count="33">
    <mergeCell ref="B32:C32"/>
    <mergeCell ref="D32:E32"/>
    <mergeCell ref="B24:C24"/>
    <mergeCell ref="D24:E24"/>
    <mergeCell ref="B25:E25"/>
    <mergeCell ref="B26:C26"/>
    <mergeCell ref="D26:E26"/>
    <mergeCell ref="B27:C27"/>
    <mergeCell ref="B28:C28"/>
    <mergeCell ref="B29:C29"/>
    <mergeCell ref="B30:C30"/>
    <mergeCell ref="B31:C31"/>
    <mergeCell ref="D31:E31"/>
    <mergeCell ref="F9:M10"/>
    <mergeCell ref="B23:C23"/>
    <mergeCell ref="D23:E23"/>
    <mergeCell ref="B14:E14"/>
    <mergeCell ref="B15:C15"/>
    <mergeCell ref="D15:E15"/>
    <mergeCell ref="B16:C16"/>
    <mergeCell ref="D16:E16"/>
    <mergeCell ref="B19:E19"/>
    <mergeCell ref="B20:E20"/>
    <mergeCell ref="B21:C21"/>
    <mergeCell ref="D21:E21"/>
    <mergeCell ref="B22:C22"/>
    <mergeCell ref="D22:E22"/>
    <mergeCell ref="B11:C11"/>
    <mergeCell ref="D11:E11"/>
    <mergeCell ref="B3:E3"/>
    <mergeCell ref="B4:E4"/>
    <mergeCell ref="A6:A7"/>
    <mergeCell ref="E6:E7"/>
  </mergeCells>
  <dataValidations count="1">
    <dataValidation type="list" allowBlank="1" showInputMessage="1" showErrorMessage="1" sqref="D6:D10" xr:uid="{9631DFD1-0F01-4A95-A923-BFD63C95662E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60ED1-0A39-4E40-8202-86295D9409A7}">
  <dimension ref="A2:M32"/>
  <sheetViews>
    <sheetView zoomScale="90" zoomScaleNormal="90" zoomScaleSheetLayoutView="97" workbookViewId="0">
      <selection activeCell="D6" sqref="D6"/>
    </sheetView>
  </sheetViews>
  <sheetFormatPr defaultColWidth="9.1796875" defaultRowHeight="14.5" x14ac:dyDescent="0.35"/>
  <cols>
    <col min="1" max="1" width="5.26953125" customWidth="1"/>
    <col min="2" max="2" width="52.54296875" customWidth="1"/>
    <col min="3" max="3" width="10.3632812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7" t="s">
        <v>13</v>
      </c>
      <c r="C3" s="57"/>
      <c r="D3" s="57"/>
      <c r="E3" s="57"/>
      <c r="F3" s="1"/>
    </row>
    <row r="4" spans="1:13" ht="28.5" customHeight="1" x14ac:dyDescent="0.35">
      <c r="B4" s="66" t="s">
        <v>14</v>
      </c>
      <c r="C4" s="67"/>
      <c r="D4" s="67"/>
      <c r="E4" s="68"/>
      <c r="F4" s="1"/>
    </row>
    <row r="5" spans="1:13" ht="65" x14ac:dyDescent="0.35">
      <c r="B5" s="11" t="s">
        <v>4</v>
      </c>
      <c r="C5" s="11" t="s">
        <v>1</v>
      </c>
      <c r="D5" s="11" t="s">
        <v>0</v>
      </c>
      <c r="E5" s="11" t="s">
        <v>5</v>
      </c>
      <c r="F5" s="1"/>
    </row>
    <row r="6" spans="1:13" x14ac:dyDescent="0.35">
      <c r="A6" s="54"/>
      <c r="B6" s="8" t="s">
        <v>7</v>
      </c>
      <c r="C6" s="3">
        <v>0.3</v>
      </c>
      <c r="D6" s="6" t="s">
        <v>30</v>
      </c>
      <c r="E6" s="55">
        <f>IF(D7="s",C7,IF(D6="s",C6,0))</f>
        <v>0</v>
      </c>
      <c r="F6" s="1"/>
    </row>
    <row r="7" spans="1:13" ht="26" x14ac:dyDescent="0.35">
      <c r="A7" s="54"/>
      <c r="B7" s="8" t="s">
        <v>8</v>
      </c>
      <c r="C7" s="3">
        <v>0.5</v>
      </c>
      <c r="D7" s="6" t="s">
        <v>30</v>
      </c>
      <c r="E7" s="56"/>
      <c r="F7" s="1"/>
    </row>
    <row r="8" spans="1:13" ht="26" x14ac:dyDescent="0.35">
      <c r="B8" s="8" t="s">
        <v>33</v>
      </c>
      <c r="C8" s="3">
        <v>0.1</v>
      </c>
      <c r="D8" s="6" t="s">
        <v>30</v>
      </c>
      <c r="E8" s="21">
        <f>IF(D8="s",C8,0)</f>
        <v>0</v>
      </c>
      <c r="F8" s="4"/>
      <c r="G8" s="9"/>
    </row>
    <row r="9" spans="1:13" x14ac:dyDescent="0.35">
      <c r="B9" s="12" t="s">
        <v>9</v>
      </c>
      <c r="C9" s="13"/>
      <c r="D9" s="22"/>
      <c r="E9" s="23"/>
      <c r="F9" s="64"/>
      <c r="G9" s="65"/>
      <c r="H9" s="65"/>
      <c r="I9" s="65"/>
      <c r="J9" s="65"/>
      <c r="K9" s="65"/>
      <c r="L9" s="65"/>
      <c r="M9" s="65"/>
    </row>
    <row r="10" spans="1:13" ht="78" x14ac:dyDescent="0.35">
      <c r="A10" s="10"/>
      <c r="B10" s="26" t="s">
        <v>34</v>
      </c>
      <c r="C10" s="27">
        <v>0.2</v>
      </c>
      <c r="D10" s="6" t="s">
        <v>30</v>
      </c>
      <c r="E10" s="21">
        <f>IF(D10="s",C10,0)</f>
        <v>0</v>
      </c>
      <c r="F10" s="64"/>
      <c r="G10" s="65"/>
      <c r="H10" s="65"/>
      <c r="I10" s="65"/>
      <c r="J10" s="65"/>
      <c r="K10" s="65"/>
      <c r="L10" s="65"/>
      <c r="M10" s="65"/>
    </row>
    <row r="11" spans="1:13" ht="43.5" customHeight="1" x14ac:dyDescent="0.35">
      <c r="B11" s="69" t="s">
        <v>6</v>
      </c>
      <c r="C11" s="70"/>
      <c r="D11" s="71">
        <f>IFERROR(1-(1-E6)*(1-E8)*(1-E10),1-(1-E6)*(1-E10))</f>
        <v>0</v>
      </c>
      <c r="E11" s="71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7" t="s">
        <v>10</v>
      </c>
      <c r="C14" s="57"/>
      <c r="D14" s="57"/>
      <c r="E14" s="57"/>
    </row>
    <row r="15" spans="1:13" ht="60.75" customHeight="1" x14ac:dyDescent="0.35">
      <c r="B15" s="60" t="s">
        <v>35</v>
      </c>
      <c r="C15" s="61"/>
      <c r="D15" s="43">
        <v>3360000</v>
      </c>
      <c r="E15" s="44"/>
    </row>
    <row r="16" spans="1:13" ht="30.75" customHeight="1" x14ac:dyDescent="0.35">
      <c r="B16" s="62" t="s">
        <v>31</v>
      </c>
      <c r="C16" s="63"/>
      <c r="D16" s="32">
        <f>ROUND((1-$D$11)*$D15,0)</f>
        <v>3360000</v>
      </c>
      <c r="E16" s="32"/>
    </row>
    <row r="19" spans="2:6" ht="30" customHeight="1" x14ac:dyDescent="0.35">
      <c r="B19" s="57" t="s">
        <v>15</v>
      </c>
      <c r="C19" s="58"/>
      <c r="D19" s="58"/>
      <c r="E19" s="59"/>
      <c r="F19" s="14"/>
    </row>
    <row r="20" spans="2:6" ht="30" customHeight="1" x14ac:dyDescent="0.35">
      <c r="B20" s="47" t="s">
        <v>17</v>
      </c>
      <c r="C20" s="48"/>
      <c r="D20" s="48"/>
      <c r="E20" s="49"/>
    </row>
    <row r="21" spans="2:6" ht="72" customHeight="1" x14ac:dyDescent="0.35">
      <c r="B21" s="41" t="s">
        <v>37</v>
      </c>
      <c r="C21" s="42"/>
      <c r="D21" s="43">
        <f>336000000+25550</f>
        <v>336025550</v>
      </c>
      <c r="E21" s="44"/>
      <c r="F21" s="4"/>
    </row>
    <row r="22" spans="2:6" ht="30" customHeight="1" x14ac:dyDescent="0.35">
      <c r="B22" s="50" t="s">
        <v>2</v>
      </c>
      <c r="C22" s="51"/>
      <c r="D22" s="52">
        <v>5.9999999999999995E-4</v>
      </c>
      <c r="E22" s="53"/>
      <c r="F22" s="4"/>
    </row>
    <row r="23" spans="2:6" ht="30" customHeight="1" x14ac:dyDescent="0.35">
      <c r="B23" s="34" t="s">
        <v>12</v>
      </c>
      <c r="C23" s="35"/>
      <c r="D23" s="36">
        <f>D22*D21</f>
        <v>201615.33</v>
      </c>
      <c r="E23" s="37"/>
    </row>
    <row r="24" spans="2:6" ht="30" customHeight="1" x14ac:dyDescent="0.35">
      <c r="B24" s="31" t="s">
        <v>3</v>
      </c>
      <c r="C24" s="31"/>
      <c r="D24" s="32">
        <f>ROUND((1-$D$11)*$D23,0)</f>
        <v>201615</v>
      </c>
      <c r="E24" s="32"/>
    </row>
    <row r="25" spans="2:6" ht="42" customHeight="1" x14ac:dyDescent="0.35">
      <c r="B25" s="38" t="s">
        <v>36</v>
      </c>
      <c r="C25" s="39"/>
      <c r="D25" s="39"/>
      <c r="E25" s="40"/>
      <c r="F25" s="14"/>
    </row>
    <row r="26" spans="2:6" ht="51" customHeight="1" x14ac:dyDescent="0.35">
      <c r="B26" s="41" t="s">
        <v>38</v>
      </c>
      <c r="C26" s="42"/>
      <c r="D26" s="43">
        <v>100000</v>
      </c>
      <c r="E26" s="44"/>
      <c r="F26" s="4"/>
    </row>
    <row r="27" spans="2:6" ht="68" customHeight="1" x14ac:dyDescent="0.35">
      <c r="B27" s="45" t="s">
        <v>39</v>
      </c>
      <c r="C27" s="45"/>
      <c r="D27" s="7">
        <v>0.24</v>
      </c>
      <c r="E27" s="24"/>
      <c r="F27" s="4"/>
    </row>
    <row r="28" spans="2:6" ht="30" customHeight="1" x14ac:dyDescent="0.35">
      <c r="B28" s="45" t="s">
        <v>11</v>
      </c>
      <c r="C28" s="45"/>
      <c r="D28" s="28">
        <v>0.02</v>
      </c>
      <c r="E28" s="2">
        <f>D28*D$26</f>
        <v>2000</v>
      </c>
      <c r="F28" s="4"/>
    </row>
    <row r="29" spans="2:6" ht="30" customHeight="1" x14ac:dyDescent="0.35">
      <c r="B29" s="45" t="s">
        <v>19</v>
      </c>
      <c r="C29" s="45"/>
      <c r="D29" s="25">
        <f>IF(D27&gt;10%,MIN(D27-10%,10%),0%)</f>
        <v>0.1</v>
      </c>
      <c r="E29" s="2">
        <f>D29*D$26</f>
        <v>10000</v>
      </c>
    </row>
    <row r="30" spans="2:6" ht="30" customHeight="1" x14ac:dyDescent="0.35">
      <c r="B30" s="45" t="s">
        <v>20</v>
      </c>
      <c r="C30" s="45"/>
      <c r="D30" s="25">
        <f>IF(D27&gt;20%,2*(D27-20%),0%)</f>
        <v>7.999999999999996E-2</v>
      </c>
      <c r="E30" s="2">
        <f>D30*D$26</f>
        <v>7999.9999999999964</v>
      </c>
    </row>
    <row r="31" spans="2:6" ht="30" customHeight="1" x14ac:dyDescent="0.35">
      <c r="B31" s="46" t="s">
        <v>18</v>
      </c>
      <c r="C31" s="46"/>
      <c r="D31" s="33">
        <f>SUM(E28:E30)</f>
        <v>19999.999999999996</v>
      </c>
      <c r="E31" s="33"/>
    </row>
    <row r="32" spans="2:6" ht="30" customHeight="1" x14ac:dyDescent="0.35">
      <c r="B32" s="31" t="s">
        <v>16</v>
      </c>
      <c r="C32" s="31"/>
      <c r="D32" s="32">
        <f>ROUND((1-$D$11)*$D31,0)</f>
        <v>20000</v>
      </c>
      <c r="E32" s="32"/>
    </row>
  </sheetData>
  <sheetProtection algorithmName="SHA-512" hashValue="jd9pWJrlnfH+bqNadp789/fFhban3GNhadJedC8Zz7lMGk4mMA4FA31ocf5TdSp+4aR586RNWYptQmAF5jLfaA==" saltValue="yHX5jas9dT5iaXKDHLgp8Q==" spinCount="100000" sheet="1" objects="1" scenarios="1" selectLockedCells="1"/>
  <mergeCells count="33">
    <mergeCell ref="B32:C32"/>
    <mergeCell ref="D32:E32"/>
    <mergeCell ref="B24:C24"/>
    <mergeCell ref="D24:E24"/>
    <mergeCell ref="B25:E25"/>
    <mergeCell ref="B26:C26"/>
    <mergeCell ref="D26:E26"/>
    <mergeCell ref="B27:C27"/>
    <mergeCell ref="B28:C28"/>
    <mergeCell ref="B29:C29"/>
    <mergeCell ref="B30:C30"/>
    <mergeCell ref="B31:C31"/>
    <mergeCell ref="D31:E31"/>
    <mergeCell ref="F9:M10"/>
    <mergeCell ref="B23:C23"/>
    <mergeCell ref="D23:E23"/>
    <mergeCell ref="B14:E14"/>
    <mergeCell ref="B15:C15"/>
    <mergeCell ref="D15:E15"/>
    <mergeCell ref="B16:C16"/>
    <mergeCell ref="D16:E16"/>
    <mergeCell ref="B19:E19"/>
    <mergeCell ref="B20:E20"/>
    <mergeCell ref="B21:C21"/>
    <mergeCell ref="D21:E21"/>
    <mergeCell ref="B22:C22"/>
    <mergeCell ref="D22:E22"/>
    <mergeCell ref="B11:C11"/>
    <mergeCell ref="D11:E11"/>
    <mergeCell ref="B3:E3"/>
    <mergeCell ref="B4:E4"/>
    <mergeCell ref="A6:A7"/>
    <mergeCell ref="E6:E7"/>
  </mergeCells>
  <dataValidations count="1">
    <dataValidation type="list" allowBlank="1" showInputMessage="1" showErrorMessage="1" sqref="D6:D10" xr:uid="{668D4092-C989-4ED2-A0C9-2D54D3FF1B79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ISTRUZIONI</vt:lpstr>
      <vt:lpstr>GARANZIE AQ + CE - LOTTO 1</vt:lpstr>
      <vt:lpstr>GARANZIE AQ + CE - LOTTO 2</vt:lpstr>
      <vt:lpstr>GARANZIE AQ + CE - LOTTO 3</vt:lpstr>
      <vt:lpstr>GARANZIE AQ + CE - LOTTO 4</vt:lpstr>
      <vt:lpstr>GARANZIE AQ + CE - LOTTO 5</vt:lpstr>
      <vt:lpstr>GARANZIE AQ + CE - LOTTO 6</vt:lpstr>
      <vt:lpstr>GARANZIE AQ + CE - LOTTO 7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Minorenti Lucia</cp:lastModifiedBy>
  <dcterms:created xsi:type="dcterms:W3CDTF">2016-02-02T10:53:31Z</dcterms:created>
  <dcterms:modified xsi:type="dcterms:W3CDTF">2025-04-11T14:21:05Z</dcterms:modified>
</cp:coreProperties>
</file>